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Goods/10042153/Tender/"/>
    </mc:Choice>
  </mc:AlternateContent>
  <xr:revisionPtr revIDLastSave="118" documentId="8_{2686F33C-283A-4943-9619-FD35B70DF501}" xr6:coauthVersionLast="47" xr6:coauthVersionMax="47" xr10:uidLastSave="{95BE975F-4A51-4B2D-9637-79DDBB650878}"/>
  <bookViews>
    <workbookView xWindow="-12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Specification'!$A$3:$I$8</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4" i="61" l="1"/>
  <c r="E6" i="74"/>
  <c r="D6" i="74"/>
  <c r="E3" i="74"/>
  <c r="D3" i="74"/>
  <c r="D2" i="69" l="1"/>
  <c r="D2" i="70"/>
  <c r="I8" i="70"/>
  <c r="I7" i="70"/>
  <c r="I9" i="70" l="1"/>
  <c r="B56" i="61"/>
  <c r="B48" i="61"/>
  <c r="D10" i="69" l="1"/>
  <c r="D15" i="70"/>
  <c r="C27" i="61"/>
</calcChain>
</file>

<file path=xl/sharedStrings.xml><?xml version="1.0" encoding="utf-8"?>
<sst xmlns="http://schemas.openxmlformats.org/spreadsheetml/2006/main" count="412" uniqueCount="369">
  <si>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</si>
  <si>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</si>
  <si>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</si>
  <si>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</si>
  <si>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</si>
  <si>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</si>
  <si>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</si>
  <si>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</si>
  <si>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</si>
  <si>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</si>
  <si>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</si>
  <si>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</si>
  <si>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</si>
  <si>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</si>
  <si>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</si>
  <si>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</si>
  <si>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</si>
  <si>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</si>
  <si>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</si>
  <si>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</si>
  <si>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</si>
  <si>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</si>
  <si>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</si>
  <si>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</si>
  <si>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</si>
  <si>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</si>
  <si>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</si>
  <si>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</si>
  <si>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</si>
  <si>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</si>
  <si>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</si>
  <si>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</si>
  <si>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</si>
  <si>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</si>
  <si>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</si>
  <si>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</si>
  <si>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</si>
  <si>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</si>
  <si>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</si>
  <si>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</si>
  <si>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</si>
  <si>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</si>
  <si>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</si>
  <si>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</si>
  <si>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</si>
  <si>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</si>
  <si>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</si>
  <si>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</si>
  <si>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</si>
  <si>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</si>
  <si>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</si>
  <si>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</si>
  <si>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</si>
  <si>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</si>
  <si>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</si>
  <si>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</si>
  <si>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</si>
  <si>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</si>
  <si>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</si>
  <si>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</si>
  <si>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</si>
  <si>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</si>
  <si>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</si>
  <si>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</si>
  <si>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</si>
  <si>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</si>
  <si>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</si>
  <si>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</si>
  <si>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</si>
  <si>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</si>
  <si>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</si>
  <si>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</si>
  <si>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</si>
  <si>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</si>
  <si>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</si>
  <si>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</si>
  <si>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</si>
  <si>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</si>
  <si>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</si>
  <si>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</si>
  <si>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</si>
  <si>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</si>
  <si>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</si>
  <si>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</si>
  <si>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</si>
  <si>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</si>
  <si>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</si>
  <si>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</si>
  <si>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</si>
  <si>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</si>
  <si>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</si>
  <si>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</si>
  <si>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</si>
  <si>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</si>
  <si>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</si>
  <si>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</si>
  <si>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</si>
  <si>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</si>
  <si>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</si>
  <si>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</si>
  <si>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</si>
  <si>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</si>
  <si>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</si>
  <si>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</si>
  <si>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</si>
  <si>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</si>
  <si>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</si>
  <si>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</si>
  <si>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</si>
  <si>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</si>
  <si>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</si>
  <si>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</si>
  <si>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</si>
  <si>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</si>
  <si>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</si>
  <si>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</si>
  <si>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</si>
  <si>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</si>
  <si>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</si>
  <si>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</si>
  <si>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</si>
  <si>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</si>
  <si>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</si>
  <si>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</si>
  <si>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</si>
  <si>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</si>
  <si>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</si>
  <si>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</si>
  <si>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</si>
  <si>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</si>
  <si>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</si>
  <si>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</si>
  <si>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</si>
  <si>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</si>
  <si>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</si>
  <si>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</si>
  <si>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</si>
  <si>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</si>
  <si>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</si>
  <si>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</si>
  <si>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</si>
  <si>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</si>
  <si>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</si>
  <si>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</si>
  <si>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</si>
  <si>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</si>
  <si>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</si>
  <si>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</si>
  <si>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</si>
  <si>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</si>
  <si>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</si>
  <si>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</si>
  <si>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</si>
  <si>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</si>
  <si>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</si>
  <si>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</si>
  <si>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</si>
  <si>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</si>
  <si>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</si>
  <si>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</si>
  <si>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</si>
  <si>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</si>
  <si>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</si>
  <si>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</si>
  <si>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</si>
  <si>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</si>
  <si>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</si>
  <si>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</si>
  <si>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</si>
  <si>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</si>
  <si>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</si>
  <si>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</si>
  <si>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</si>
  <si>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</si>
  <si>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</si>
  <si>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</si>
  <si>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</si>
  <si>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</si>
  <si>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</si>
  <si>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</si>
  <si>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</si>
  <si>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</si>
  <si>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</si>
  <si>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</si>
  <si>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</si>
  <si>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</si>
  <si>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</si>
  <si>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</si>
  <si>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</si>
  <si>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</si>
  <si>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</si>
  <si>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</si>
  <si>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</si>
  <si>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</si>
  <si>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</si>
  <si>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</si>
  <si>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</si>
  <si>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</si>
  <si>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</si>
  <si>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</si>
  <si>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</si>
  <si>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</si>
  <si>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</si>
  <si>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</si>
  <si>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</si>
  <si>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</si>
  <si>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</si>
  <si>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Лот № / 
Lot #</t>
  </si>
  <si>
    <t>Назва товару</t>
  </si>
  <si>
    <t>Гарантія, міс. / Warranty, months</t>
  </si>
  <si>
    <t>1.1</t>
  </si>
  <si>
    <t>pcs</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</si>
  <si>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</si>
  <si>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</si>
  <si>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</si>
  <si>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</si>
  <si>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</si>
  <si>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</si>
  <si>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</si>
  <si>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</si>
  <si>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</si>
  <si>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</si>
  <si>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</si>
  <si>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</si>
  <si>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</si>
  <si>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</si>
  <si>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</si>
  <si>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</si>
  <si>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</si>
  <si>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</si>
  <si>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</si>
  <si>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</si>
  <si>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</si>
  <si>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</si>
  <si>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</si>
  <si>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</si>
  <si>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</si>
  <si>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</si>
  <si>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</si>
  <si>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</si>
  <si>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</si>
  <si>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</si>
  <si>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</si>
  <si>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</si>
  <si>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</si>
  <si>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</si>
  <si>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</si>
  <si>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</si>
  <si>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</si>
  <si>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</si>
  <si>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</si>
  <si>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</si>
  <si>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</si>
  <si>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</si>
  <si>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</si>
  <si>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</si>
  <si>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</si>
  <si>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</si>
  <si>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</si>
  <si>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</si>
  <si>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</si>
  <si>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</si>
  <si>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</si>
  <si>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</si>
  <si>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</si>
  <si>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</si>
  <si>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</si>
  <si>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</si>
  <si>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</si>
  <si>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</si>
  <si>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</si>
  <si>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</si>
  <si>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</si>
  <si>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Позиція № /  Position #</t>
  </si>
  <si>
    <t>№</t>
  </si>
  <si>
    <t>Delivery address</t>
  </si>
  <si>
    <t>Адреса доставки</t>
  </si>
  <si>
    <t>Кількість для постачання в шт. / Quantity for delivery, pcs</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</si>
  <si>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</si>
  <si>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</si>
  <si>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</si>
  <si>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</si>
  <si>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</si>
  <si>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</si>
  <si>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</si>
  <si>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</si>
  <si>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</si>
  <si>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</si>
  <si>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</si>
  <si>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</si>
  <si>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</si>
  <si>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</si>
  <si>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</si>
  <si>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</si>
  <si>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</si>
  <si>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</si>
  <si>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</si>
  <si>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</si>
  <si>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</si>
  <si>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</si>
  <si>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</si>
  <si>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</si>
  <si>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</si>
  <si>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</si>
  <si>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</si>
  <si>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</si>
  <si>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</si>
  <si>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</si>
  <si>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</si>
  <si>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</si>
  <si>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</si>
  <si>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</si>
  <si>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</si>
  <si>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</si>
  <si>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</si>
  <si>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</si>
  <si>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</si>
  <si>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</si>
  <si>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</si>
  <si>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</si>
  <si>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</si>
  <si>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</si>
  <si>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</si>
  <si>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</si>
  <si>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</si>
  <si>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</si>
  <si>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</si>
  <si>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</si>
  <si>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</si>
  <si>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</si>
  <si>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</si>
  <si>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</si>
  <si>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</si>
  <si>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</si>
  <si>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</si>
  <si>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</si>
  <si>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</si>
  <si>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</si>
  <si>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Milling machine and lathe /</t>
  </si>
  <si>
    <t>Машина для фрезерування і токарний верстат</t>
  </si>
  <si>
    <t>G-012619-002</t>
  </si>
  <si>
    <t>Позиція № / Position #</t>
  </si>
  <si>
    <t xml:space="preserve">Technical Specification
</t>
  </si>
  <si>
    <t xml:space="preserve">Технічна Специфікація 
</t>
  </si>
  <si>
    <t>Одиниця виміру / Unit of Measurement (UoM)</t>
  </si>
  <si>
    <t>Кількість / Quantity</t>
  </si>
  <si>
    <t>Milling processing center with numerical software control with complete set</t>
  </si>
  <si>
    <t>Фрезерний оброблювальний центр з числовим програмним керуванням з комплектацією</t>
  </si>
  <si>
    <t>The CNC milling machining center must be designed to perform milling, drilling, boring and threading operations in production and/or training and production conditions.
The machine must be of a vertical type, with numerical control, suitable for processing metal workpieces.
The size of the worktable is not less than 900 × 400 mm.
The movement along the axes must be not less than:
X axis - 450 mm;
Y axis - 340 mm;
Z axis - 400 mm.
Spindle taper - BT40 or equivalent standard, compatible with the proposed tooling.
Rapid feed along the X/Y/Z axes - not less than 14 / 14 / 11 m/min.
The distance from the spindle to the working surface of the table must ensure the processing of workpieces in the range of not less than 120 mm to 470 mm or wider.
The worktable must be equipped with T-slots or other standard workpiece clamping system. The number of slots is not less than 3, the width is within 14–16 mm or equivalent.
The machine must be equipped with an industrial-type numerical control system, servo drives on the axes, a cooling system, a lubrication system and the necessary protective elements.
The overall dimensions of the machine are not more than 2300 × 2300 × 2600 mm.
The maximum spindle rotation speed is not less than 8,000 rpm.
The spindle motor power is not less than 3.7 kW.
The weight of the machine is not more than 3500 kg.
The equipment must include:
• numerical control system;
• servo drives and drive elements along the axes;
• cooling system;
• lubrication system;
• standard lighting of the working area if there is a design possibility;
• tooling compatible with the BT40 cone or equivalent standard;
• a set of milling cutters, drills, taps, mandrels, chucks, collets, interchangeable plates and auxiliary equipment for performing basic milling, drilling, boring and threading operations;
• a set of tools - at least 34 positions / items or equivalent in functional purpose.</t>
  </si>
  <si>
    <t>Фрезерний оброблювальний центр з числовим програмним керуванням має бути призначений для виконання фрезерних, свердлильних, розточувальних та різьбонарізних операцій у виробничих та/або навчально-виробничих умовах.
Верстат має бути вертикального типу, з числовим програмним керуванням, придатний для обробки металевих заготовок.
Розмір робочого столу — не менше 900 × 400 мм.
Переміщення по осях має становити не менше:
вісь X — 450 мм;
вісь Y — 340 мм;
вісь Z — 400 мм.
Конус шпинделя — BT40 або еквівалентний стандарт, сумісний із запропонованою інструментальною оснасткою.
Пришвидшена подача по осях X/Y/Z — не менше 14 / 14 / 11 м/хв.
Відстань від шпинделя до робочої поверхні столу має забезпечувати обробку заготовок у діапазоні не менше ніж від 120 мм до 470 мм або ширшому.
Робочий стіл має бути оснащений Т-подібними пазами або іншою штатною системою кріплення заготовок. Кількість пазів — не менше 3, ширина — у межах 14–16 мм або еквівалентна.
Верстат має бути оснащений системою числового програмного керування промислового типу, сервоприводами по осях, системою охолодження, системою змащування та необхідними захисними елементами.
Габаритні розміри верстата — не більше 2300 × 2300 × 2600 мм.
Максимальна швидкість обертання шпинделя — не менше 8 000 об/хв.
Потужність шпиндельного двигуна — не менше 3,7 кВт.
Маса верстата — не більше 3500 кг.
Комплектація має включати:
•	систему числового програмного керування; 
•	сервоприводи та приводні елементи по осях; 
•	систему охолодження; 
•	систему змащування; 
•	штатне освітлення робочої зони за наявності конструктивної можливості; 
•	інструментальну оснастку, сумісну з конусом BT40 або еквівалентним стандартом; 
•	комплект фрез, свердел, мітчиків, оправок, патронів, цанг, змінних пластин та допоміжного оснащення для виконання основних фрезерних, свердлильних, розточувальних і різьбонарізних операцій; 
•	комплект оснастки — не менше 34 позицій / найменувань або еквівалентний за функціональним призначенням.</t>
  </si>
  <si>
    <t>psc</t>
  </si>
  <si>
    <t>CNC lathe with workpiece clamping system and complete set</t>
  </si>
  <si>
    <t>Токарний верстат з числовим програмним керуванням із системою затиску заготовки та комплектацією</t>
  </si>
  <si>
    <t>The machine must be a lathe type with numerical program control, designed for external and internal turning, boring, threading, grooving and drilling operations.
The distance between the centers is not less than 750 mm.
The turning diameter over the bed is not less than 320 mm.
The turning diameter over the support / carriage is not less than 130 mm.
The range or maximum spindle rotation speed must provide processing within the range of not less than 100–2000 rpm or wider.
The diameter of the spindle hole is not less than 38 mm.
The taper / spindle connection is standard for the proposed machine model, with the ability to install a lathe chuck with a diameter of not less than 160 mm.
The workpiece clamping system is hydraulic, mechanized or manual of the manufacturer's standard design, which ensures reliable and safe fixation of the workpiece during processing.
Tailstock is standard, manual or hydraulic, with a taper of at least MT3 / MK3 or equivalent.
Quill / tailstock stroke is at least 100 mm, if provided for by the machine design.
Tooling system is a turret, tool table or other standard tool mounting unit.
Number of tool positions is at least 4.
Maximum cutter size is at least 16 × 16 mm.
Main engine power is at least 3 kW.
The machine must be equipped with a numerical control system, a cooling system, a lubrication system, protective covers / enclosures of the working area and lighting of the working area if structurally possible.
Overall dimensions — no more than 1900 × 1300 × 1700 mm.
The equipment must include:
• numerical control system;
• standard workpiece clamping system;
• lathe chuck or other standard clamping unit;
• tool table / turret / other tool mounting unit;
• cooling system;
• lubrication system;
• set of turning tools for external turning, internal boring, thread cutting, grooving operations and drilling;
• through-cutting, boring, threading, grooving cutters;
• replaceable carbide inserts;
• collet chuck and collets;
• set of drills;
• set of tools — no less than 25 positions / items or equivalent in functional purpose.</t>
  </si>
  <si>
    <t xml:space="preserve">Верстат має бути токарного типу з числовим програмним керуванням, призначений для зовнішнього та внутрішнього точіння, розточування, нарізання різьби, канавкових і свердлильних операцій.
Відстань між центрами — не менше 750 мм.
Діаметр обточування над станиною — не менше 320 мм.
Діаметр обточування над супортом / кареткою — не менше 130 мм.
Діапазон або максимальна швидкість обертання шпинделя має забезпечувати обробку в межах не менше 100–2000 об/хв або ширше.
Діаметр отвору шпинделя — не менше 38 мм.
Конус / приєднання шпинделя — стандартне для запропонованої моделі верстата, з можливістю встановлення токарного патрона діаметром не менше 160 мм.
Система затиску заготовки — гідравлічна, механізована або ручна штатної конструкції виробника, що забезпечує надійну та безпечну фіксацію заготовки під час обробки.
Задня бабка — штатна, ручна або гідравлічна, з конусом не менше МТ3 / MK3 або еквівалентним.
Хід пінолі / задньої бабки — не менше 100 мм, якщо передбачено конструкцією верстата.
Інструментальна система — револьверна головка, інструментальний стіл або інший штатний вузол кріплення інструменту.
Кількість позицій для інструменту — не менше 4.
Максимальний розмір різця — не менше 16 × 16 мм.
Потужність головного двигуна — не менше 3 кВт.
Верстат має бути обладнаний системою числового програмного керування, системою охолодження, системою змащування, захисними кожухами / огородженням робочої зони та освітленням робочої зони за наявності конструктивної можливості.
Габаритні розміри — не більше 1900 × 1300 × 1700 мм.
Комплектація має включати:
•	систему числового програмного керування; 
•	штатну систему затиску заготовки; 
•	токарний патрон або інший штатний затискний вузол; 
•	інструментальний стіл / револьверну головку / інший вузол кріплення інструменту; 
•	систему охолодження; 
•	систему змащування; 
•	комплект токарної оснастки для зовнішнього точіння, внутрішнього розточування, нарізання різьби, канавкових операцій та свердління; 
•	різці прохідні, розточні, різьбові, канавкові; 
•	змінні твердосплавні пластини; 
•	цанговий патрон та цанги; 
•	комплект свердел; 
•	комплект оснастки — не менше 25 позицій / найменувань або еквівалентний за функціональним призначенням.
</t>
  </si>
  <si>
    <t>Item 
description</t>
  </si>
  <si>
    <r>
      <t>Всього до сплати</t>
    </r>
    <r>
      <rPr>
        <b/>
        <sz val="9"/>
        <color rgb="FFFF0000"/>
        <rFont val="Arial"/>
        <family val="2"/>
      </rPr>
      <t xml:space="preserve"> </t>
    </r>
    <r>
      <rPr>
        <b/>
        <sz val="9"/>
        <color theme="1"/>
        <rFont val="Arial"/>
        <family val="2"/>
        <charset val="204"/>
      </rPr>
      <t>/Amount to pay</t>
    </r>
  </si>
  <si>
    <t>The price must include all applicable charges, to be paid, including excluding VAT /
Ціна повинна включати всі відповідні збори, що підлягають сплаті, без ПДВ</t>
  </si>
  <si>
    <t>У вартість має бути включено доставку, пусконалагоджувальні роботи, перевірку працездатності обладнання та введення його в експлуатацію.</t>
  </si>
  <si>
    <t>The cost should include delivery, commissioning, testing of the equipment's performance, and putting it into operation.</t>
  </si>
  <si>
    <t>Volyn region, Novovolynsk, Shakhtarska Str., 16</t>
  </si>
  <si>
    <t>Волинська обл., м. Нововолинськ, вул. Шахтарська, 16</t>
  </si>
  <si>
    <t xml:space="preserve">Ціна, Грн.
Price UAH </t>
  </si>
  <si>
    <t>Сума, Грн.
Amount, UAH</t>
  </si>
  <si>
    <r>
      <t>а) Видаткова накладна та пакувальний лист
б) Сертифікат відповідності - згідно зі Специфікацією
в) Гарантійний талон</t>
    </r>
    <r>
      <rPr>
        <i/>
        <sz val="9"/>
        <color theme="1"/>
        <rFont val="Arial"/>
        <family val="2"/>
        <charset val="204"/>
      </rPr>
      <t xml:space="preserve"> (з печаткою виробника та/або Продавця)</t>
    </r>
  </si>
  <si>
    <r>
      <t>a) Delivery note and packing list
b) Certificate of Conformity - acc. to the Specification
c) Warranty certificate</t>
    </r>
    <r>
      <rPr>
        <i/>
        <sz val="9"/>
        <color theme="1"/>
        <rFont val="Arial"/>
        <family val="2"/>
        <charset val="204"/>
      </rPr>
      <t xml:space="preserve"> (with stamp of manufacture and/or Seller)</t>
    </r>
  </si>
  <si>
    <t>2.5</t>
  </si>
  <si>
    <t>Warranty certificate</t>
  </si>
  <si>
    <t>Гарантійний сертифікат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</si>
</sst>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sz val="9"/>
      <color rgb="FFFF0000"/>
      <name val="Arial"/>
      <family val="2"/>
      <charset val="204"/>
    </font>
    <font>
      <sz val="9"/>
      <color theme="1"/>
      <name val="Arial"/>
      <family val="2"/>
      <charset val="204"/>
    </font>
    <font>
      <b/>
      <sz val="8"/>
      <color theme="1"/>
      <name val="Arial"/>
      <family val="2"/>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u/>
      <sz val="10"/>
      <color theme="10"/>
      <name val="Arial"/>
      <family val="2"/>
    </font>
    <font>
      <sz val="10"/>
      <color rgb="FF000000"/>
      <name val="Arial"/>
      <family val="2"/>
      <charset val="204"/>
    </font>
    <font>
      <sz val="10"/>
      <color rgb="FFFF0000"/>
      <name val="Arial"/>
      <family val="2"/>
      <charset val="204"/>
    </font>
    <font>
      <sz val="9"/>
      <name val="Arial"/>
      <family val="2"/>
      <charset val="204"/>
    </font>
    <font>
      <b/>
      <sz val="9"/>
      <name val="Arial"/>
      <family val="2"/>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0" fillId="0" borderId="0"/>
    <xf numFmtId="0" fontId="10" fillId="0" borderId="0"/>
    <xf numFmtId="0" fontId="1" fillId="0" borderId="0"/>
    <xf numFmtId="0" fontId="38" fillId="0" borderId="0" applyNumberFormat="0" applyFill="0" applyBorder="0" applyAlignment="0" applyProtection="0"/>
  </cellStyleXfs>
  <cellXfs count="433">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7" fillId="0" borderId="0" xfId="0" applyFont="1"/>
    <xf numFmtId="0" fontId="17" fillId="2" borderId="0" xfId="0" applyFont="1" applyFill="1"/>
    <xf numFmtId="0" fontId="17" fillId="2" borderId="0" xfId="0" applyFont="1" applyFill="1" applyAlignment="1">
      <alignment vertical="center"/>
    </xf>
    <xf numFmtId="0" fontId="17" fillId="0" borderId="0" xfId="0" applyFont="1" applyAlignment="1">
      <alignment horizontal="left" vertical="top"/>
    </xf>
    <xf numFmtId="0" fontId="17" fillId="2" borderId="0" xfId="0" applyFont="1" applyFill="1" applyAlignment="1">
      <alignment horizontal="left" vertical="top"/>
    </xf>
    <xf numFmtId="0" fontId="32" fillId="2" borderId="0" xfId="1" applyFont="1" applyFill="1" applyBorder="1" applyAlignment="1">
      <alignment vertical="center"/>
    </xf>
    <xf numFmtId="0" fontId="32" fillId="2" borderId="0" xfId="1" applyFont="1" applyFill="1" applyBorder="1" applyAlignment="1">
      <alignment vertical="center" wrapText="1"/>
    </xf>
    <xf numFmtId="0" fontId="31" fillId="2" borderId="0" xfId="1" applyFont="1" applyFill="1" applyBorder="1" applyAlignment="1">
      <alignment vertical="center" wrapText="1"/>
    </xf>
    <xf numFmtId="0" fontId="31" fillId="2" borderId="0" xfId="1" applyFont="1" applyFill="1" applyBorder="1" applyAlignment="1">
      <alignment vertical="center"/>
    </xf>
    <xf numFmtId="0" fontId="14" fillId="0" borderId="7" xfId="0" applyFont="1" applyBorder="1"/>
    <xf numFmtId="0" fontId="17" fillId="0" borderId="7" xfId="0" applyFont="1" applyBorder="1"/>
    <xf numFmtId="0" fontId="17" fillId="0" borderId="7" xfId="0" applyFont="1" applyBorder="1" applyAlignment="1">
      <alignment horizontal="center"/>
    </xf>
    <xf numFmtId="0" fontId="17" fillId="2" borderId="7" xfId="0" applyFont="1" applyFill="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7" fillId="0" borderId="21" xfId="0" applyFont="1" applyBorder="1" applyAlignment="1">
      <alignment horizontal="left" vertical="top" wrapText="1"/>
    </xf>
    <xf numFmtId="0" fontId="14" fillId="0" borderId="21" xfId="0" applyFont="1" applyBorder="1" applyAlignment="1">
      <alignment horizontal="left" vertical="top" wrapText="1"/>
    </xf>
    <xf numFmtId="0" fontId="17" fillId="0" borderId="5" xfId="0" applyFont="1" applyBorder="1" applyAlignment="1">
      <alignment horizontal="left" vertical="top" wrapText="1"/>
    </xf>
    <xf numFmtId="0" fontId="14" fillId="0" borderId="5" xfId="0" applyFont="1" applyBorder="1" applyAlignment="1">
      <alignment horizontal="left" vertical="top"/>
    </xf>
    <xf numFmtId="0" fontId="33" fillId="0" borderId="31" xfId="0" applyFont="1" applyBorder="1" applyAlignment="1">
      <alignment horizontal="left" vertical="top" wrapText="1"/>
    </xf>
    <xf numFmtId="0" fontId="33" fillId="0" borderId="32" xfId="0" applyFont="1" applyBorder="1" applyAlignment="1">
      <alignment horizontal="left" vertical="top" wrapText="1"/>
    </xf>
    <xf numFmtId="0" fontId="17"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3" fillId="0" borderId="7" xfId="0" applyFont="1" applyBorder="1" applyAlignment="1">
      <alignment horizontal="left" vertical="top"/>
    </xf>
    <xf numFmtId="14" fontId="33"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8" fillId="0" borderId="0" xfId="0" applyFont="1" applyAlignment="1">
      <alignment horizontal="left" vertical="top" wrapText="1"/>
    </xf>
    <xf numFmtId="0" fontId="14" fillId="0" borderId="0" xfId="0" applyFont="1" applyAlignment="1">
      <alignment horizontal="center" vertical="top"/>
    </xf>
    <xf numFmtId="0" fontId="36"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7" fillId="0" borderId="7" xfId="0" applyFont="1" applyBorder="1" applyAlignment="1">
      <alignment horizontal="left" wrapText="1"/>
    </xf>
    <xf numFmtId="0" fontId="36" fillId="0" borderId="3" xfId="0" applyFont="1" applyBorder="1" applyAlignment="1">
      <alignment horizontal="center" vertical="top"/>
    </xf>
    <xf numFmtId="0" fontId="36"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0" fillId="0" borderId="7" xfId="0" applyFont="1" applyBorder="1" applyAlignment="1">
      <alignment horizontal="left" vertical="top" wrapText="1"/>
    </xf>
    <xf numFmtId="0" fontId="41" fillId="0" borderId="0" xfId="0" applyFont="1" applyAlignment="1">
      <alignment horizontal="center" vertical="center" wrapText="1"/>
    </xf>
    <xf numFmtId="0" fontId="43" fillId="0" borderId="0" xfId="0" applyFont="1" applyAlignment="1">
      <alignment wrapText="1"/>
    </xf>
    <xf numFmtId="0" fontId="43"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2" fillId="2" borderId="0" xfId="0" applyFont="1" applyFill="1" applyAlignment="1">
      <alignment wrapText="1"/>
    </xf>
    <xf numFmtId="0" fontId="0" fillId="2" borderId="0" xfId="0" applyFill="1" applyAlignment="1">
      <alignment horizontal="center" vertical="center"/>
    </xf>
    <xf numFmtId="0" fontId="44" fillId="2" borderId="0" xfId="0" applyFont="1" applyFill="1" applyAlignment="1">
      <alignment horizontal="right" vertical="center"/>
    </xf>
    <xf numFmtId="0" fontId="2" fillId="2" borderId="0" xfId="0" applyFont="1" applyFill="1" applyAlignment="1">
      <alignment horizontal="center" vertical="top"/>
    </xf>
    <xf numFmtId="0" fontId="44"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0" fillId="0" borderId="35" xfId="0" applyFont="1" applyBorder="1" applyAlignment="1">
      <alignment horizontal="center" vertical="center" wrapText="1"/>
    </xf>
    <xf numFmtId="0" fontId="50" fillId="0" borderId="36" xfId="0" applyFont="1" applyBorder="1" applyAlignment="1">
      <alignment horizontal="center" vertical="center" wrapText="1"/>
    </xf>
    <xf numFmtId="0" fontId="50" fillId="0" borderId="37" xfId="0" applyFont="1" applyBorder="1" applyAlignment="1">
      <alignment horizontal="center" vertical="center" wrapText="1"/>
    </xf>
    <xf numFmtId="0" fontId="50" fillId="0" borderId="38" xfId="0" applyFont="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vertical="top"/>
    </xf>
    <xf numFmtId="4" fontId="2" fillId="0" borderId="31" xfId="0" applyNumberFormat="1" applyFont="1" applyBorder="1" applyAlignment="1" applyProtection="1">
      <alignment horizontal="center" vertical="center"/>
      <protection locked="0"/>
    </xf>
    <xf numFmtId="1" fontId="57" fillId="0" borderId="31"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4" fontId="2" fillId="0" borderId="15" xfId="0" applyNumberFormat="1" applyFont="1" applyBorder="1" applyAlignment="1" applyProtection="1">
      <alignment horizontal="center" vertical="center"/>
      <protection locked="0"/>
    </xf>
    <xf numFmtId="1" fontId="57" fillId="0" borderId="15" xfId="0" applyNumberFormat="1" applyFont="1" applyBorder="1" applyAlignment="1">
      <alignment horizontal="center" vertical="center"/>
    </xf>
    <xf numFmtId="0" fontId="54" fillId="2" borderId="0" xfId="0" applyFont="1" applyFill="1" applyAlignment="1">
      <alignment horizontal="center" vertical="center"/>
    </xf>
    <xf numFmtId="165" fontId="56" fillId="2" borderId="0" xfId="0" applyNumberFormat="1" applyFont="1" applyFill="1" applyAlignment="1">
      <alignment horizontal="center" vertical="center"/>
    </xf>
    <xf numFmtId="0" fontId="58" fillId="2" borderId="0" xfId="0" applyFont="1" applyFill="1" applyAlignment="1">
      <alignment horizontal="left" vertical="center"/>
    </xf>
    <xf numFmtId="0" fontId="59"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1" fillId="0" borderId="20" xfId="0" quotePrefix="1" applyFont="1" applyBorder="1" applyAlignment="1">
      <alignment horizontal="center" vertical="center" wrapText="1"/>
    </xf>
    <xf numFmtId="0" fontId="61" fillId="0" borderId="54" xfId="0" quotePrefix="1" applyFont="1" applyBorder="1" applyAlignment="1">
      <alignment horizontal="center" vertical="center" wrapText="1"/>
    </xf>
    <xf numFmtId="0" fontId="0" fillId="0" borderId="0" xfId="0" applyAlignment="1">
      <alignment vertical="center"/>
    </xf>
    <xf numFmtId="0" fontId="57"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4" fontId="2" fillId="0" borderId="32" xfId="0" applyNumberFormat="1" applyFont="1" applyBorder="1" applyAlignment="1" applyProtection="1">
      <alignment horizontal="center" vertical="center"/>
      <protection locked="0"/>
    </xf>
    <xf numFmtId="1" fontId="57" fillId="0" borderId="1" xfId="0" applyNumberFormat="1" applyFont="1" applyBorder="1" applyAlignment="1">
      <alignment horizontal="center" vertical="center"/>
    </xf>
    <xf numFmtId="4" fontId="2" fillId="0" borderId="21"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49" fontId="56" fillId="2" borderId="0" xfId="0" applyNumberFormat="1" applyFont="1" applyFill="1" applyAlignment="1">
      <alignment horizontal="center" vertical="center"/>
    </xf>
    <xf numFmtId="0" fontId="57" fillId="2" borderId="0" xfId="0" applyFont="1" applyFill="1" applyAlignment="1">
      <alignment horizontal="left" vertical="center" wrapText="1"/>
    </xf>
    <xf numFmtId="1" fontId="57" fillId="2" borderId="0" xfId="0" applyNumberFormat="1" applyFont="1" applyFill="1" applyAlignment="1">
      <alignment horizontal="center" vertical="center"/>
    </xf>
    <xf numFmtId="0" fontId="0" fillId="2" borderId="0" xfId="0" applyFill="1" applyAlignment="1">
      <alignment vertical="top"/>
    </xf>
    <xf numFmtId="167" fontId="2" fillId="9" borderId="11" xfId="0" applyNumberFormat="1" applyFont="1" applyFill="1" applyBorder="1" applyAlignment="1">
      <alignment horizontal="center" vertical="center"/>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49" fontId="50" fillId="0" borderId="1" xfId="6" applyNumberFormat="1" applyFont="1" applyBorder="1" applyAlignment="1">
      <alignment horizontal="center" vertical="center"/>
    </xf>
    <xf numFmtId="0" fontId="2" fillId="0" borderId="0" xfId="6" applyAlignment="1">
      <alignment vertical="top"/>
    </xf>
    <xf numFmtId="0" fontId="2" fillId="0" borderId="0" xfId="6" applyAlignment="1">
      <alignment horizontal="left" vertical="top"/>
    </xf>
    <xf numFmtId="0" fontId="2" fillId="0" borderId="0" xfId="6" applyAlignment="1">
      <alignment horizontal="left" vertical="top" wrapText="1"/>
    </xf>
    <xf numFmtId="0" fontId="54" fillId="2" borderId="1" xfId="6" applyFont="1" applyFill="1" applyBorder="1" applyAlignment="1">
      <alignment horizontal="center" vertical="center" wrapText="1"/>
    </xf>
    <xf numFmtId="0" fontId="54"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0" fillId="0" borderId="9" xfId="0" applyFont="1" applyBorder="1" applyAlignment="1">
      <alignment horizontal="left" vertical="top" wrapText="1"/>
    </xf>
    <xf numFmtId="0" fontId="14" fillId="0" borderId="4" xfId="0" applyFont="1" applyBorder="1" applyAlignment="1">
      <alignment vertical="top" wrapText="1"/>
    </xf>
    <xf numFmtId="0" fontId="17"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0" fillId="0" borderId="0" xfId="0" applyFont="1"/>
    <xf numFmtId="0" fontId="74" fillId="0" borderId="0" xfId="0" applyFont="1"/>
    <xf numFmtId="0" fontId="15"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7" fillId="0" borderId="0" xfId="0" applyFont="1" applyAlignment="1">
      <alignment horizontal="center"/>
    </xf>
    <xf numFmtId="0" fontId="17" fillId="2" borderId="0" xfId="0" applyFont="1" applyFill="1" applyAlignment="1">
      <alignment horizontal="center"/>
    </xf>
    <xf numFmtId="0" fontId="14" fillId="0" borderId="7" xfId="0" applyFont="1" applyBorder="1" applyAlignment="1">
      <alignment vertical="center" wrapText="1"/>
    </xf>
    <xf numFmtId="0" fontId="33" fillId="0" borderId="0" xfId="0" applyFont="1" applyAlignment="1">
      <alignment horizontal="right" vertical="top"/>
    </xf>
    <xf numFmtId="49" fontId="33"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20"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7" fillId="2" borderId="9" xfId="0" applyFont="1" applyFill="1" applyBorder="1" applyAlignment="1">
      <alignment horizontal="left" vertical="center" wrapText="1"/>
    </xf>
    <xf numFmtId="0" fontId="14"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3" fillId="0" borderId="7" xfId="0" applyFont="1" applyBorder="1"/>
    <xf numFmtId="0" fontId="17" fillId="0" borderId="0" xfId="0" applyFont="1" applyAlignment="1">
      <alignment horizontal="justify" vertical="center"/>
    </xf>
    <xf numFmtId="0" fontId="14" fillId="0" borderId="0" xfId="0" applyFont="1" applyAlignment="1">
      <alignment vertical="center"/>
    </xf>
    <xf numFmtId="0" fontId="17" fillId="0" borderId="0" xfId="0" applyFont="1" applyAlignment="1">
      <alignment horizontal="left" vertical="center" wrapText="1"/>
    </xf>
    <xf numFmtId="0" fontId="15"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4" fillId="0" borderId="0" xfId="0" applyFont="1" applyAlignment="1">
      <alignment wrapText="1"/>
    </xf>
    <xf numFmtId="0" fontId="15"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4" fillId="2" borderId="0" xfId="0" applyFont="1" applyFill="1" applyAlignment="1">
      <alignment wrapText="1"/>
    </xf>
    <xf numFmtId="0" fontId="74" fillId="2" borderId="0" xfId="0" applyFont="1" applyFill="1"/>
    <xf numFmtId="0" fontId="15"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5" fillId="0" borderId="46" xfId="0" applyFont="1" applyBorder="1" applyAlignment="1">
      <alignment horizontal="justify" vertical="center" wrapText="1"/>
    </xf>
    <xf numFmtId="0" fontId="75" fillId="0" borderId="47" xfId="0" applyFont="1" applyBorder="1" applyAlignment="1">
      <alignment horizontal="justify" vertical="center" wrapText="1"/>
    </xf>
    <xf numFmtId="0" fontId="75" fillId="0" borderId="63" xfId="0" applyFont="1" applyBorder="1" applyAlignment="1">
      <alignment horizontal="justify" vertical="center" wrapText="1"/>
    </xf>
    <xf numFmtId="0" fontId="78"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76"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78" fillId="2" borderId="10" xfId="0" applyFont="1" applyFill="1" applyBorder="1" applyAlignment="1">
      <alignment vertical="top" wrapText="1"/>
    </xf>
    <xf numFmtId="0" fontId="0" fillId="2" borderId="16" xfId="0" applyFill="1" applyBorder="1"/>
    <xf numFmtId="0" fontId="75"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0" fillId="2" borderId="0" xfId="0" applyFont="1" applyFill="1" applyAlignment="1">
      <alignment wrapText="1"/>
    </xf>
    <xf numFmtId="0" fontId="17" fillId="0" borderId="1" xfId="0" applyFont="1" applyBorder="1" applyAlignment="1">
      <alignment horizontal="left" vertical="top" wrapText="1"/>
    </xf>
    <xf numFmtId="0" fontId="2" fillId="0" borderId="24" xfId="6" applyBorder="1" applyAlignment="1">
      <alignment horizontal="center" vertical="top"/>
    </xf>
    <xf numFmtId="0" fontId="54" fillId="2" borderId="41" xfId="6" applyFont="1" applyFill="1" applyBorder="1" applyAlignment="1">
      <alignment horizontal="center" vertical="center" wrapText="1"/>
    </xf>
    <xf numFmtId="0" fontId="54" fillId="0" borderId="41" xfId="6" applyFont="1" applyBorder="1" applyAlignment="1">
      <alignment horizontal="center" vertical="center" wrapText="1"/>
    </xf>
    <xf numFmtId="0" fontId="81" fillId="0" borderId="0" xfId="6" applyFont="1" applyAlignment="1">
      <alignment horizontal="left"/>
    </xf>
    <xf numFmtId="0" fontId="2" fillId="0" borderId="0" xfId="6" applyAlignment="1">
      <alignment horizontal="left"/>
    </xf>
    <xf numFmtId="0" fontId="68" fillId="0" borderId="32" xfId="6" applyFont="1" applyBorder="1" applyAlignment="1">
      <alignment horizontal="center" vertical="top"/>
    </xf>
    <xf numFmtId="4" fontId="2" fillId="0" borderId="32" xfId="0" applyNumberFormat="1" applyFont="1" applyBorder="1" applyAlignment="1">
      <alignment horizontal="center" vertical="center"/>
    </xf>
    <xf numFmtId="0" fontId="63" fillId="0" borderId="30" xfId="0" quotePrefix="1" applyFont="1" applyBorder="1" applyAlignment="1">
      <alignment horizontal="center" vertical="center" wrapText="1"/>
    </xf>
    <xf numFmtId="0" fontId="57" fillId="0" borderId="31" xfId="0" applyFont="1" applyBorder="1" applyAlignment="1">
      <alignment horizontal="center" vertical="center" wrapText="1"/>
    </xf>
    <xf numFmtId="0" fontId="57" fillId="0" borderId="1" xfId="0" applyFont="1" applyBorder="1" applyAlignment="1">
      <alignment horizontal="center" vertical="center" wrapText="1"/>
    </xf>
    <xf numFmtId="49" fontId="82" fillId="0" borderId="30" xfId="0" applyNumberFormat="1" applyFont="1" applyBorder="1" applyAlignment="1">
      <alignment horizontal="center" vertical="center"/>
    </xf>
    <xf numFmtId="49" fontId="82" fillId="0" borderId="20" xfId="0" applyNumberFormat="1" applyFont="1" applyBorder="1" applyAlignment="1">
      <alignment horizontal="center" vertical="center"/>
    </xf>
    <xf numFmtId="49" fontId="82" fillId="0" borderId="22" xfId="0" applyNumberFormat="1" applyFont="1" applyBorder="1" applyAlignment="1">
      <alignment horizontal="center" vertical="center"/>
    </xf>
    <xf numFmtId="0" fontId="2" fillId="0" borderId="38" xfId="0" applyFont="1" applyBorder="1" applyAlignment="1">
      <alignment horizontal="center" vertical="center"/>
    </xf>
    <xf numFmtId="0" fontId="61" fillId="0" borderId="1" xfId="0" applyFont="1" applyBorder="1" applyAlignment="1">
      <alignment horizontal="center" vertical="center" wrapText="1"/>
    </xf>
    <xf numFmtId="14" fontId="67" fillId="0" borderId="14" xfId="0" applyNumberFormat="1" applyFont="1" applyBorder="1" applyAlignment="1">
      <alignment horizontal="center" vertical="center" wrapText="1"/>
    </xf>
    <xf numFmtId="0" fontId="50" fillId="0" borderId="66" xfId="0" applyFont="1" applyBorder="1" applyAlignment="1">
      <alignment horizontal="center" vertical="center" wrapText="1"/>
    </xf>
    <xf numFmtId="0" fontId="50" fillId="0" borderId="67" xfId="0" applyFont="1" applyBorder="1" applyAlignment="1">
      <alignment horizontal="center" vertical="center" wrapText="1"/>
    </xf>
    <xf numFmtId="0" fontId="50" fillId="0" borderId="42" xfId="0" applyFont="1" applyBorder="1" applyAlignment="1">
      <alignment horizontal="center" vertical="center" wrapText="1"/>
    </xf>
    <xf numFmtId="0" fontId="50" fillId="0" borderId="65" xfId="0" applyFont="1" applyBorder="1" applyAlignment="1">
      <alignment horizontal="center" vertical="center" wrapText="1"/>
    </xf>
    <xf numFmtId="0" fontId="54" fillId="0" borderId="68" xfId="0" applyFont="1" applyBorder="1" applyAlignment="1">
      <alignment horizontal="center" vertical="center" wrapText="1"/>
    </xf>
    <xf numFmtId="0" fontId="50"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top" wrapText="1"/>
    </xf>
    <xf numFmtId="0" fontId="57" fillId="2" borderId="1" xfId="13" applyFont="1" applyFill="1" applyBorder="1" applyAlignment="1">
      <alignment vertical="top" wrapText="1"/>
    </xf>
    <xf numFmtId="0" fontId="2" fillId="0" borderId="1" xfId="13" applyBorder="1" applyAlignment="1">
      <alignment horizontal="center" vertical="top" wrapText="1"/>
    </xf>
    <xf numFmtId="0" fontId="2" fillId="0" borderId="0" xfId="9" applyFont="1" applyAlignment="1">
      <alignment vertical="top" wrapText="1"/>
    </xf>
    <xf numFmtId="0" fontId="50" fillId="2" borderId="1" xfId="6" applyFont="1" applyFill="1" applyBorder="1" applyAlignment="1">
      <alignment horizontal="center" vertical="top"/>
    </xf>
    <xf numFmtId="0" fontId="50" fillId="2" borderId="0" xfId="6" applyFont="1" applyFill="1" applyAlignment="1">
      <alignment horizontal="center" vertical="top"/>
    </xf>
    <xf numFmtId="0" fontId="15" fillId="0" borderId="10" xfId="0" applyFont="1" applyBorder="1" applyAlignment="1">
      <alignment horizontal="left" vertical="top"/>
    </xf>
    <xf numFmtId="166" fontId="2" fillId="0" borderId="0" xfId="0" applyNumberFormat="1" applyFont="1" applyAlignment="1">
      <alignment horizontal="center" vertical="center"/>
    </xf>
    <xf numFmtId="0" fontId="2" fillId="0" borderId="1" xfId="0" applyFont="1" applyBorder="1" applyAlignment="1">
      <alignment horizontal="center" vertical="center"/>
    </xf>
    <xf numFmtId="4" fontId="83" fillId="0" borderId="36" xfId="0" applyNumberFormat="1" applyFont="1" applyBorder="1" applyAlignment="1">
      <alignment horizontal="center" vertical="center" wrapText="1"/>
    </xf>
    <xf numFmtId="4" fontId="83" fillId="0" borderId="14" xfId="0" applyNumberFormat="1" applyFont="1" applyBorder="1" applyAlignment="1">
      <alignment horizontal="center" vertical="center" wrapText="1"/>
    </xf>
    <xf numFmtId="4" fontId="82" fillId="2" borderId="40" xfId="0" applyNumberFormat="1" applyFont="1" applyFill="1" applyBorder="1" applyAlignment="1">
      <alignment horizontal="center" vertical="center"/>
    </xf>
    <xf numFmtId="4" fontId="82" fillId="2" borderId="16" xfId="0" applyNumberFormat="1" applyFont="1" applyFill="1" applyBorder="1" applyAlignment="1">
      <alignment horizontal="center" vertical="center"/>
    </xf>
    <xf numFmtId="4" fontId="82" fillId="2" borderId="46" xfId="0" applyNumberFormat="1" applyFont="1" applyFill="1" applyBorder="1" applyAlignment="1">
      <alignment horizontal="center" vertical="center"/>
    </xf>
    <xf numFmtId="0" fontId="57" fillId="0" borderId="15" xfId="0" applyFont="1" applyBorder="1" applyAlignment="1">
      <alignment horizontal="center" vertical="center" wrapText="1"/>
    </xf>
    <xf numFmtId="0" fontId="17" fillId="0" borderId="0" xfId="0" applyFont="1" applyAlignment="1">
      <alignment horizontal="right"/>
    </xf>
    <xf numFmtId="0" fontId="35" fillId="0" borderId="0" xfId="1" applyFont="1" applyBorder="1" applyAlignment="1">
      <alignment horizontal="center" vertical="top"/>
    </xf>
    <xf numFmtId="0" fontId="33" fillId="0" borderId="7" xfId="0" applyFont="1" applyBorder="1" applyAlignment="1">
      <alignment horizontal="center" vertical="top"/>
    </xf>
    <xf numFmtId="0" fontId="20" fillId="0" borderId="0" xfId="0" applyFont="1" applyAlignment="1">
      <alignment horizontal="center"/>
    </xf>
    <xf numFmtId="0" fontId="20" fillId="0" borderId="7" xfId="0" applyFont="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20" fillId="2" borderId="0" xfId="0" applyFont="1" applyFill="1" applyAlignment="1">
      <alignment horizontal="center"/>
    </xf>
    <xf numFmtId="0" fontId="20" fillId="2" borderId="7" xfId="0" applyFont="1" applyFill="1" applyBorder="1" applyAlignment="1">
      <alignment horizontal="center"/>
    </xf>
    <xf numFmtId="0" fontId="34" fillId="0" borderId="0" xfId="0" applyFont="1" applyAlignment="1">
      <alignment horizontal="center" vertical="top"/>
    </xf>
    <xf numFmtId="0" fontId="34" fillId="0" borderId="7" xfId="0" applyFont="1" applyBorder="1" applyAlignment="1">
      <alignment horizontal="center" vertical="top"/>
    </xf>
    <xf numFmtId="0" fontId="37" fillId="2" borderId="0" xfId="1" applyFont="1" applyFill="1" applyBorder="1" applyAlignment="1">
      <alignment horizontal="center" vertical="top" wrapText="1"/>
    </xf>
    <xf numFmtId="0" fontId="37" fillId="2" borderId="7" xfId="1" applyFont="1" applyFill="1" applyBorder="1" applyAlignment="1">
      <alignment horizontal="center"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1" fillId="2" borderId="0" xfId="1" applyFont="1" applyFill="1" applyBorder="1" applyAlignment="1">
      <alignment horizontal="left" vertical="top" wrapText="1"/>
    </xf>
    <xf numFmtId="0" fontId="31" fillId="2" borderId="7" xfId="1" applyFont="1" applyFill="1" applyBorder="1" applyAlignment="1">
      <alignment horizontal="left" vertical="top" wrapText="1"/>
    </xf>
    <xf numFmtId="0" fontId="31" fillId="2" borderId="0" xfId="1" applyFont="1" applyFill="1" applyBorder="1" applyAlignment="1">
      <alignment horizontal="left" vertical="top"/>
    </xf>
    <xf numFmtId="0" fontId="31" fillId="2" borderId="7" xfId="1" applyFont="1" applyFill="1" applyBorder="1" applyAlignment="1">
      <alignment horizontal="left" vertical="top"/>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14" fontId="20" fillId="0" borderId="0" xfId="0" applyNumberFormat="1" applyFont="1" applyAlignment="1">
      <alignment horizontal="center" vertical="top" wrapText="1"/>
    </xf>
    <xf numFmtId="0" fontId="20" fillId="0" borderId="7" xfId="0" applyFont="1" applyBorder="1" applyAlignment="1">
      <alignment horizontal="center" vertical="top" wrapText="1"/>
    </xf>
    <xf numFmtId="0" fontId="2" fillId="0" borderId="0" xfId="6" applyAlignment="1">
      <alignment horizontal="center" vertical="top"/>
    </xf>
    <xf numFmtId="0" fontId="2" fillId="0" borderId="24" xfId="6" applyBorder="1" applyAlignment="1">
      <alignment horizontal="center" vertical="top"/>
    </xf>
    <xf numFmtId="0" fontId="79" fillId="0" borderId="30" xfId="7" applyFont="1" applyFill="1" applyBorder="1" applyAlignment="1">
      <alignment horizontal="center" vertical="top"/>
    </xf>
    <xf numFmtId="0" fontId="79" fillId="0" borderId="31" xfId="7" applyFont="1" applyFill="1" applyBorder="1" applyAlignment="1">
      <alignment horizontal="center" vertical="top"/>
    </xf>
    <xf numFmtId="0" fontId="2" fillId="2" borderId="11" xfId="6" applyFill="1" applyBorder="1" applyAlignment="1">
      <alignment horizontal="center" vertical="top"/>
    </xf>
    <xf numFmtId="0" fontId="2" fillId="2" borderId="65" xfId="6" applyFill="1" applyBorder="1" applyAlignment="1">
      <alignment horizontal="center" vertical="top"/>
    </xf>
    <xf numFmtId="0" fontId="2" fillId="2" borderId="41" xfId="6" applyFill="1" applyBorder="1" applyAlignment="1">
      <alignment horizontal="center" vertical="top"/>
    </xf>
    <xf numFmtId="49" fontId="2" fillId="2" borderId="1" xfId="6" applyNumberFormat="1" applyFill="1" applyBorder="1" applyAlignment="1">
      <alignment horizontal="center" vertical="center" wrapText="1"/>
    </xf>
    <xf numFmtId="49" fontId="2" fillId="0" borderId="1" xfId="6" applyNumberFormat="1" applyBorder="1" applyAlignment="1">
      <alignment horizontal="center" vertical="top" wrapText="1"/>
    </xf>
    <xf numFmtId="0" fontId="2" fillId="0" borderId="1" xfId="6" applyBorder="1" applyAlignment="1">
      <alignment horizontal="center" vertical="top" wrapText="1"/>
    </xf>
    <xf numFmtId="49" fontId="2" fillId="0" borderId="1" xfId="6" applyNumberFormat="1" applyBorder="1" applyAlignment="1">
      <alignment horizontal="center" vertical="center" wrapText="1"/>
    </xf>
    <xf numFmtId="0" fontId="80" fillId="2" borderId="11" xfId="6" applyFont="1" applyFill="1" applyBorder="1" applyAlignment="1">
      <alignment horizontal="center" vertical="top" wrapText="1"/>
    </xf>
    <xf numFmtId="0" fontId="80" fillId="2" borderId="41" xfId="6" applyFont="1" applyFill="1" applyBorder="1" applyAlignment="1">
      <alignment horizontal="center" vertical="top" wrapText="1"/>
    </xf>
    <xf numFmtId="0" fontId="80" fillId="0" borderId="11" xfId="6" applyFont="1" applyBorder="1" applyAlignment="1">
      <alignment horizontal="center" vertical="top" wrapText="1"/>
    </xf>
    <xf numFmtId="0" fontId="80" fillId="0" borderId="41" xfId="6" applyFont="1" applyBorder="1" applyAlignment="1">
      <alignment horizontal="center" vertical="top" wrapText="1"/>
    </xf>
    <xf numFmtId="0" fontId="2" fillId="0" borderId="11" xfId="6" applyBorder="1" applyAlignment="1">
      <alignment horizontal="left" vertical="top" wrapText="1"/>
    </xf>
    <xf numFmtId="0" fontId="2" fillId="0" borderId="41" xfId="6" applyBorder="1" applyAlignment="1">
      <alignment horizontal="left" vertical="top" wrapText="1"/>
    </xf>
    <xf numFmtId="1" fontId="2" fillId="0" borderId="1" xfId="6" applyNumberFormat="1" applyBorder="1" applyAlignment="1">
      <alignment horizontal="center" vertical="top" wrapText="1"/>
    </xf>
    <xf numFmtId="0" fontId="2" fillId="0" borderId="1" xfId="6" applyBorder="1" applyAlignment="1">
      <alignment horizontal="left" vertical="top" wrapText="1"/>
    </xf>
    <xf numFmtId="0" fontId="2" fillId="0" borderId="11" xfId="6" applyBorder="1" applyAlignment="1">
      <alignment horizontal="center" vertical="top" wrapText="1"/>
    </xf>
    <xf numFmtId="0" fontId="2" fillId="0" borderId="41" xfId="6" applyBorder="1" applyAlignment="1">
      <alignment horizontal="center" vertical="top" wrapText="1"/>
    </xf>
    <xf numFmtId="1" fontId="2" fillId="0" borderId="11" xfId="6" applyNumberFormat="1" applyBorder="1" applyAlignment="1">
      <alignment horizontal="center" vertical="top" wrapText="1"/>
    </xf>
    <xf numFmtId="1" fontId="2" fillId="0" borderId="41" xfId="6" applyNumberFormat="1" applyBorder="1" applyAlignment="1">
      <alignment horizontal="center" vertical="top" wrapText="1"/>
    </xf>
    <xf numFmtId="0" fontId="49" fillId="2" borderId="0" xfId="0" applyFont="1" applyFill="1" applyAlignment="1">
      <alignment horizontal="center" vertical="center" wrapText="1"/>
    </xf>
    <xf numFmtId="0" fontId="12" fillId="8" borderId="43" xfId="0" applyFont="1" applyFill="1" applyBorder="1" applyAlignment="1">
      <alignment horizontal="center" vertical="center"/>
    </xf>
    <xf numFmtId="0" fontId="12" fillId="8" borderId="44" xfId="0" applyFont="1" applyFill="1" applyBorder="1" applyAlignment="1">
      <alignment horizontal="center" vertical="center"/>
    </xf>
    <xf numFmtId="0" fontId="12" fillId="8" borderId="45" xfId="0" applyFont="1" applyFill="1" applyBorder="1" applyAlignment="1">
      <alignment horizontal="center" vertical="center"/>
    </xf>
    <xf numFmtId="0" fontId="63" fillId="0" borderId="31" xfId="0" quotePrefix="1" applyFont="1" applyBorder="1" applyAlignment="1">
      <alignment horizontal="left" vertical="top" wrapText="1"/>
    </xf>
    <xf numFmtId="0" fontId="63" fillId="0" borderId="31" xfId="0" quotePrefix="1" applyFont="1" applyBorder="1" applyAlignment="1">
      <alignment vertical="top" wrapText="1"/>
    </xf>
    <xf numFmtId="0" fontId="63" fillId="0" borderId="32" xfId="0" quotePrefix="1" applyFont="1" applyBorder="1" applyAlignment="1">
      <alignment vertical="top" wrapText="1"/>
    </xf>
    <xf numFmtId="0" fontId="50" fillId="0" borderId="61" xfId="0" applyFont="1" applyBorder="1" applyAlignment="1">
      <alignment horizontal="left" vertical="top" wrapText="1"/>
    </xf>
    <xf numFmtId="0" fontId="64" fillId="0" borderId="37" xfId="0" applyFont="1" applyBorder="1" applyAlignment="1">
      <alignment horizontal="left" vertical="top" wrapText="1"/>
    </xf>
    <xf numFmtId="0" fontId="50" fillId="0" borderId="37" xfId="0" applyFont="1" applyBorder="1" applyAlignment="1">
      <alignment horizontal="left" vertical="top" wrapText="1"/>
    </xf>
    <xf numFmtId="0" fontId="64" fillId="0" borderId="37" xfId="0" applyFont="1" applyBorder="1"/>
    <xf numFmtId="0" fontId="64" fillId="0" borderId="62"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7" fillId="2" borderId="0" xfId="0" applyFont="1" applyFill="1" applyAlignment="1">
      <alignment horizontal="right"/>
    </xf>
    <xf numFmtId="0" fontId="61" fillId="0" borderId="52" xfId="0" applyFont="1" applyBorder="1" applyAlignment="1">
      <alignment horizontal="left" vertical="top" wrapText="1"/>
    </xf>
    <xf numFmtId="0" fontId="61" fillId="0" borderId="2" xfId="0" applyFont="1" applyBorder="1" applyAlignment="1">
      <alignment horizontal="left" vertical="top" wrapText="1"/>
    </xf>
    <xf numFmtId="0" fontId="61" fillId="0" borderId="19" xfId="0" applyFont="1" applyBorder="1" applyAlignment="1">
      <alignment horizontal="left" vertical="top" wrapText="1"/>
    </xf>
    <xf numFmtId="0" fontId="61" fillId="0" borderId="1" xfId="0" applyFont="1" applyBorder="1" applyAlignment="1">
      <alignment horizontal="left" vertical="top" wrapText="1"/>
    </xf>
    <xf numFmtId="0" fontId="61" fillId="0" borderId="1" xfId="0" applyFont="1" applyBorder="1" applyAlignment="1">
      <alignment horizontal="left" vertical="top"/>
    </xf>
    <xf numFmtId="0" fontId="61" fillId="0" borderId="21" xfId="0" applyFont="1" applyBorder="1" applyAlignment="1">
      <alignment horizontal="left" vertical="top"/>
    </xf>
    <xf numFmtId="0" fontId="61" fillId="0" borderId="55" xfId="0" applyFont="1" applyBorder="1" applyAlignment="1">
      <alignment horizontal="left" vertical="top" wrapText="1"/>
    </xf>
    <xf numFmtId="0" fontId="61" fillId="0" borderId="18" xfId="0" applyFont="1" applyBorder="1" applyAlignment="1">
      <alignment horizontal="left" vertical="top" wrapText="1"/>
    </xf>
    <xf numFmtId="0" fontId="61" fillId="0" borderId="33" xfId="0" applyFont="1" applyBorder="1" applyAlignment="1">
      <alignment horizontal="left" vertical="top" wrapText="1"/>
    </xf>
    <xf numFmtId="0" fontId="61" fillId="0" borderId="11" xfId="0" applyFont="1" applyBorder="1" applyAlignment="1">
      <alignment horizontal="left" vertical="top" wrapText="1"/>
    </xf>
    <xf numFmtId="0" fontId="61" fillId="0" borderId="11" xfId="0" applyFont="1" applyBorder="1" applyAlignment="1">
      <alignment horizontal="left" vertical="top"/>
    </xf>
    <xf numFmtId="0" fontId="61" fillId="0" borderId="56" xfId="0" applyFont="1" applyBorder="1" applyAlignment="1">
      <alignment horizontal="left" vertical="top"/>
    </xf>
    <xf numFmtId="0" fontId="61" fillId="0" borderId="52"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9" xfId="0" quotePrefix="1" applyFont="1" applyBorder="1" applyAlignment="1">
      <alignment horizontal="left" vertical="top" wrapText="1"/>
    </xf>
    <xf numFmtId="0" fontId="58" fillId="2" borderId="0" xfId="0" applyFont="1" applyFill="1" applyAlignment="1">
      <alignment horizontal="left" vertical="center"/>
    </xf>
    <xf numFmtId="0" fontId="72" fillId="0" borderId="0" xfId="0" applyFont="1" applyAlignment="1">
      <alignment horizontal="left" vertical="center" wrapText="1"/>
    </xf>
    <xf numFmtId="0" fontId="72" fillId="0" borderId="0" xfId="0" applyFont="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9" fontId="2" fillId="0" borderId="51" xfId="0" applyNumberFormat="1" applyFont="1" applyBorder="1" applyAlignment="1">
      <alignment horizontal="left" vertical="center" wrapText="1"/>
    </xf>
    <xf numFmtId="0" fontId="61" fillId="2" borderId="1" xfId="0" applyFont="1" applyFill="1" applyBorder="1" applyAlignment="1">
      <alignment horizontal="left" vertical="top" wrapText="1"/>
    </xf>
    <xf numFmtId="0" fontId="61" fillId="2" borderId="1" xfId="0" applyFont="1" applyFill="1" applyBorder="1" applyAlignment="1">
      <alignment horizontal="left" vertical="top"/>
    </xf>
    <xf numFmtId="0" fontId="61" fillId="2" borderId="21" xfId="0" applyFont="1" applyFill="1" applyBorder="1" applyAlignment="1">
      <alignment horizontal="left" vertical="top"/>
    </xf>
    <xf numFmtId="0" fontId="61" fillId="0" borderId="17" xfId="0" applyFont="1" applyBorder="1" applyAlignment="1">
      <alignment horizontal="left" vertical="top" wrapText="1"/>
    </xf>
    <xf numFmtId="0" fontId="61" fillId="0" borderId="53" xfId="0" applyFont="1" applyBorder="1" applyAlignment="1">
      <alignment horizontal="left" vertical="top" wrapText="1"/>
    </xf>
    <xf numFmtId="0" fontId="2" fillId="0" borderId="5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3" xfId="0" applyFont="1" applyBorder="1" applyAlignment="1">
      <alignment horizontal="left" vertical="center" wrapText="1"/>
    </xf>
    <xf numFmtId="0" fontId="47" fillId="2" borderId="9" xfId="0" applyFont="1" applyFill="1" applyBorder="1" applyAlignment="1">
      <alignment horizontal="left" vertical="center" wrapText="1"/>
    </xf>
    <xf numFmtId="0" fontId="48" fillId="2" borderId="0" xfId="0" applyFont="1" applyFill="1" applyAlignment="1">
      <alignment horizontal="center" vertical="center" wrapText="1"/>
    </xf>
    <xf numFmtId="0" fontId="54" fillId="0" borderId="8" xfId="0" applyFont="1" applyBorder="1" applyAlignment="1">
      <alignment horizontal="center" vertical="center"/>
    </xf>
    <xf numFmtId="0" fontId="54" fillId="0" borderId="9" xfId="0" applyFont="1" applyBorder="1" applyAlignment="1">
      <alignment horizontal="center" vertical="center"/>
    </xf>
    <xf numFmtId="0" fontId="54" fillId="0" borderId="10" xfId="0" applyFont="1" applyBorder="1" applyAlignment="1">
      <alignment horizontal="center" vertical="center"/>
    </xf>
    <xf numFmtId="0" fontId="0" fillId="2" borderId="0" xfId="0" applyFill="1" applyAlignment="1">
      <alignment horizontal="left" vertical="top"/>
    </xf>
    <xf numFmtId="0" fontId="44" fillId="2" borderId="0" xfId="0" applyFont="1" applyFill="1" applyAlignment="1">
      <alignment horizontal="right" vertical="center"/>
    </xf>
    <xf numFmtId="0" fontId="44" fillId="2" borderId="0" xfId="0" applyFont="1" applyFill="1" applyAlignment="1">
      <alignment horizontal="right"/>
    </xf>
    <xf numFmtId="0" fontId="0" fillId="2" borderId="0" xfId="0" applyFill="1" applyAlignment="1">
      <alignment horizontal="right"/>
    </xf>
    <xf numFmtId="0" fontId="45" fillId="2" borderId="0" xfId="0" applyFont="1" applyFill="1" applyAlignment="1">
      <alignment horizontal="left"/>
    </xf>
    <xf numFmtId="0" fontId="46" fillId="2" borderId="0" xfId="0" applyFont="1" applyFill="1" applyAlignment="1">
      <alignment horizontal="right"/>
    </xf>
    <xf numFmtId="0" fontId="47" fillId="0" borderId="0" xfId="0" applyFont="1" applyAlignment="1">
      <alignment horizontal="right"/>
    </xf>
    <xf numFmtId="0" fontId="49" fillId="0" borderId="0" xfId="0" applyFont="1" applyAlignment="1">
      <alignment horizontal="center" vertical="center" wrapText="1"/>
    </xf>
    <xf numFmtId="0" fontId="61" fillId="2" borderId="24" xfId="0" quotePrefix="1" applyFont="1" applyFill="1" applyBorder="1" applyAlignment="1">
      <alignment horizontal="left" vertical="top" wrapText="1"/>
    </xf>
    <xf numFmtId="0" fontId="61"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67" fillId="0" borderId="43" xfId="0" applyFont="1" applyBorder="1" applyAlignment="1">
      <alignment horizontal="center" vertical="center" wrapText="1"/>
    </xf>
    <xf numFmtId="0" fontId="67" fillId="0" borderId="44" xfId="0" applyFont="1" applyBorder="1" applyAlignment="1">
      <alignment horizontal="center" vertical="center" wrapText="1"/>
    </xf>
    <xf numFmtId="0" fontId="67" fillId="0" borderId="45" xfId="0" applyFont="1" applyBorder="1" applyAlignment="1">
      <alignment horizontal="center" vertical="center" wrapText="1"/>
    </xf>
    <xf numFmtId="0" fontId="71" fillId="0" borderId="15" xfId="0" applyFont="1" applyBorder="1" applyAlignment="1">
      <alignment horizontal="left" vertical="top" wrapText="1"/>
    </xf>
    <xf numFmtId="0" fontId="62" fillId="0" borderId="15" xfId="0" applyFont="1" applyBorder="1" applyAlignment="1">
      <alignment horizontal="left" vertical="top" wrapText="1"/>
    </xf>
    <xf numFmtId="0" fontId="71" fillId="0" borderId="15" xfId="0" applyFont="1" applyBorder="1" applyAlignment="1">
      <alignment vertical="top" wrapText="1"/>
    </xf>
    <xf numFmtId="0" fontId="62" fillId="0" borderId="15" xfId="0" applyFont="1" applyBorder="1" applyAlignment="1">
      <alignment vertical="top" wrapText="1"/>
    </xf>
    <xf numFmtId="0" fontId="62" fillId="0" borderId="23" xfId="0" applyFont="1" applyBorder="1" applyAlignment="1">
      <alignment vertical="top" wrapText="1"/>
    </xf>
    <xf numFmtId="0" fontId="2" fillId="0" borderId="59" xfId="0" applyFont="1" applyBorder="1" applyAlignment="1">
      <alignment horizontal="center" vertical="center" wrapText="1"/>
    </xf>
    <xf numFmtId="0" fontId="69" fillId="10" borderId="48" xfId="0" applyFont="1" applyFill="1" applyBorder="1" applyAlignment="1">
      <alignment horizontal="center" vertical="top" wrapText="1"/>
    </xf>
    <xf numFmtId="0" fontId="69" fillId="10" borderId="50" xfId="0" applyFont="1" applyFill="1" applyBorder="1" applyAlignment="1">
      <alignment horizontal="center" vertical="top" wrapText="1"/>
    </xf>
    <xf numFmtId="0" fontId="69" fillId="10" borderId="51" xfId="0" applyFont="1" applyFill="1" applyBorder="1" applyAlignment="1">
      <alignment horizontal="center" vertical="top" wrapText="1"/>
    </xf>
    <xf numFmtId="0" fontId="61" fillId="0" borderId="17" xfId="0" quotePrefix="1"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33" xfId="0" quotePrefix="1" applyFont="1" applyBorder="1" applyAlignment="1">
      <alignment horizontal="left" vertical="top" wrapText="1"/>
    </xf>
    <xf numFmtId="0" fontId="61" fillId="0" borderId="13" xfId="0" applyFont="1" applyBorder="1" applyAlignment="1">
      <alignment horizontal="left" vertical="top" wrapText="1"/>
    </xf>
    <xf numFmtId="0" fontId="61" fillId="0" borderId="35" xfId="0" quotePrefix="1" applyFont="1" applyBorder="1" applyAlignment="1">
      <alignment horizontal="center" vertical="center" wrapText="1"/>
    </xf>
    <xf numFmtId="0" fontId="61" fillId="0" borderId="57" xfId="0" quotePrefix="1" applyFont="1" applyBorder="1" applyAlignment="1">
      <alignment horizontal="center" vertical="center" wrapText="1"/>
    </xf>
    <xf numFmtId="0" fontId="70" fillId="0" borderId="49" xfId="0" quotePrefix="1" applyFont="1" applyBorder="1" applyAlignment="1">
      <alignment horizontal="center" vertical="center" wrapText="1"/>
    </xf>
    <xf numFmtId="0" fontId="70" fillId="0" borderId="31" xfId="0" quotePrefix="1" applyFont="1" applyBorder="1" applyAlignment="1">
      <alignment horizontal="center" vertical="center" wrapText="1"/>
    </xf>
    <xf numFmtId="0" fontId="70" fillId="0" borderId="31" xfId="0" applyFont="1" applyBorder="1" applyAlignment="1">
      <alignment horizontal="center" vertical="top" wrapText="1"/>
    </xf>
    <xf numFmtId="0" fontId="70" fillId="0" borderId="32" xfId="0" applyFont="1" applyBorder="1" applyAlignment="1">
      <alignment horizontal="center" vertical="top" wrapText="1"/>
    </xf>
    <xf numFmtId="0" fontId="2" fillId="0" borderId="39" xfId="0" applyFont="1" applyBorder="1" applyAlignment="1">
      <alignment horizontal="left" vertical="center" wrapText="1"/>
    </xf>
    <xf numFmtId="0" fontId="2" fillId="0" borderId="50" xfId="0" applyFont="1" applyBorder="1" applyAlignment="1">
      <alignment horizontal="left" vertical="center" wrapText="1"/>
    </xf>
    <xf numFmtId="0" fontId="2" fillId="0" borderId="51" xfId="0" applyFont="1" applyBorder="1" applyAlignment="1">
      <alignment horizontal="left"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7" fillId="0" borderId="43" xfId="0" applyFont="1" applyBorder="1" applyAlignment="1">
      <alignment horizontal="left" vertical="center" wrapText="1"/>
    </xf>
    <xf numFmtId="0" fontId="67" fillId="0" borderId="44" xfId="0" applyFont="1" applyBorder="1" applyAlignment="1">
      <alignment horizontal="left" vertical="center" wrapText="1"/>
    </xf>
    <xf numFmtId="0" fontId="67" fillId="0" borderId="45" xfId="0" applyFont="1" applyBorder="1" applyAlignment="1">
      <alignment horizontal="left" vertical="center" wrapText="1"/>
    </xf>
    <xf numFmtId="0" fontId="44"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48" fillId="0" borderId="44" xfId="0" applyFont="1" applyBorder="1" applyAlignment="1">
      <alignment horizontal="center" vertical="center" wrapText="1"/>
    </xf>
    <xf numFmtId="0" fontId="49" fillId="0" borderId="44" xfId="0" applyFont="1" applyBorder="1" applyAlignment="1">
      <alignment horizontal="center" vertical="center" wrapText="1"/>
    </xf>
    <xf numFmtId="0" fontId="51" fillId="0" borderId="1" xfId="9" applyFont="1" applyBorder="1" applyAlignment="1">
      <alignment horizontal="center" vertical="top" wrapText="1"/>
    </xf>
    <xf numFmtId="0" fontId="2" fillId="0" borderId="0" xfId="6" applyAlignment="1">
      <alignment horizontal="left"/>
    </xf>
    <xf numFmtId="0" fontId="60" fillId="0" borderId="0" xfId="9" applyFont="1" applyAlignment="1">
      <alignment horizontal="center" vertical="top"/>
    </xf>
    <xf numFmtId="0" fontId="50" fillId="0" borderId="1" xfId="9" applyFont="1" applyBorder="1" applyAlignment="1">
      <alignment horizontal="center" vertical="top" wrapText="1"/>
    </xf>
    <xf numFmtId="0" fontId="54" fillId="0" borderId="1" xfId="9" applyFont="1" applyBorder="1" applyAlignment="1">
      <alignment horizontal="center" vertical="center" wrapText="1"/>
    </xf>
    <xf numFmtId="0" fontId="54" fillId="0" borderId="1" xfId="13" applyFont="1" applyBorder="1" applyAlignment="1">
      <alignment horizontal="center" vertical="center" wrapText="1"/>
    </xf>
    <xf numFmtId="0" fontId="10" fillId="2" borderId="0" xfId="0" applyFont="1" applyFill="1" applyAlignment="1">
      <alignment horizontal="left" vertical="center" wrapText="1"/>
    </xf>
    <xf numFmtId="0" fontId="75" fillId="0" borderId="46" xfId="0" applyFont="1" applyBorder="1" applyAlignment="1">
      <alignment horizontal="justify" vertical="center" wrapText="1"/>
    </xf>
    <xf numFmtId="0" fontId="75" fillId="0" borderId="47" xfId="0" applyFont="1" applyBorder="1" applyAlignment="1">
      <alignment horizontal="justify" vertical="center" wrapText="1"/>
    </xf>
    <xf numFmtId="0" fontId="77" fillId="2" borderId="6" xfId="0" applyFont="1" applyFill="1" applyBorder="1" applyAlignment="1">
      <alignment horizontal="left" vertical="center" wrapText="1"/>
    </xf>
    <xf numFmtId="0" fontId="77"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78" fillId="2" borderId="7" xfId="0" applyFont="1" applyFill="1" applyBorder="1" applyAlignment="1">
      <alignment vertical="top" wrapText="1"/>
    </xf>
    <xf numFmtId="0" fontId="75"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Request%20for%20materials%20and%20equipment_Novovolynsk_Lyceum_equipment_&#1089;&#1090;&#1072;&#1085;&#1082;&#1080;.xlsx" TargetMode="External"/><Relationship Id="rId2" Type="http://schemas.openxmlformats.org/officeDocument/2006/relationships/externalLinkPath" Target="https://gizonline-my.sharepoint.com/personal/serhii_ivashchenko_giz_de/Documents/Desktop/2026/Goods/10042153/Request%20for%20materials%20and%20equipment_Novovolynsk_Lyceum_equipment_&#1089;&#1090;&#1072;&#1085;&#1082;&#1080;.xlsx" TargetMode="External"/><Relationship Id="rId1" Type="http://schemas.openxmlformats.org/officeDocument/2006/relationships/externalLinkPath" Target="/personal/serhii_ivashchenko_giz_de/Documents/Desktop/2026/Goods/10042153/Request%20for%20materials%20and%20equipment_Novovolynsk_Lyceum_equipment_&#1089;&#1090;&#1072;&#1085;&#1082;&#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4">
          <cell r="B4" t="str">
            <v>1.1</v>
          </cell>
        </row>
        <row r="7">
          <cell r="B7" t="str">
            <v>1.2</v>
          </cell>
        </row>
      </sheetData>
      <sheetData sheetId="2"/>
      <sheetData sheetId="3"/>
      <sheetData sheetId="4"/>
      <sheetData sheetId="5"/>
      <sheetData sheetId="6"/>
      <sheetData sheetId="7">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G88"/>
  <sheetViews>
    <sheetView tabSelected="1" view="pageLayout" topLeftCell="A42" zoomScale="98" zoomScaleNormal="80" zoomScalePageLayoutView="98" workbookViewId="0">
      <selection activeCell="C12" sqref="C12"/>
    </sheetView>
  </sheetViews>
  <sheetFormatPr defaultRowHeight="15" x14ac:dyDescent="0.25"/>
  <cols>
    <col min="1" max="1" width="3.5703125" style="12" customWidth="1"/>
    <col min="2" max="3" width="69.42578125" style="11" customWidth="1"/>
    <col min="4" max="4" width="20.85546875" style="11" customWidth="1"/>
  </cols>
  <sheetData>
    <row r="1" spans="1:3" x14ac:dyDescent="0.25">
      <c r="A1" s="73"/>
      <c r="B1" s="161" t="s">
        <v>0</v>
      </c>
      <c r="C1" s="162" t="s">
        <v>1</v>
      </c>
    </row>
    <row r="2" spans="1:3" x14ac:dyDescent="0.25">
      <c r="A2" s="28"/>
      <c r="B2" s="260">
        <v>7000019823</v>
      </c>
      <c r="C2" s="261"/>
    </row>
    <row r="3" spans="1:3" ht="5.45" customHeight="1" x14ac:dyDescent="0.25">
      <c r="A3" s="28"/>
      <c r="C3" s="21"/>
    </row>
    <row r="4" spans="1:3" x14ac:dyDescent="0.25">
      <c r="A4" s="28"/>
      <c r="B4" s="163" t="s">
        <v>2</v>
      </c>
      <c r="C4" s="20" t="s">
        <v>3</v>
      </c>
    </row>
    <row r="5" spans="1:3" x14ac:dyDescent="0.25">
      <c r="A5" s="28"/>
      <c r="B5" s="260" t="s">
        <v>340</v>
      </c>
      <c r="C5" s="261"/>
    </row>
    <row r="6" spans="1:3" ht="5.45" customHeight="1" x14ac:dyDescent="0.25">
      <c r="A6" s="28"/>
      <c r="C6" s="21"/>
    </row>
    <row r="7" spans="1:3" x14ac:dyDescent="0.25">
      <c r="A7" s="28"/>
      <c r="B7" s="163" t="s">
        <v>4</v>
      </c>
      <c r="C7" s="20" t="s">
        <v>5</v>
      </c>
    </row>
    <row r="8" spans="1:3" x14ac:dyDescent="0.25">
      <c r="A8" s="28"/>
      <c r="B8" s="260">
        <v>10042153</v>
      </c>
      <c r="C8" s="261"/>
    </row>
    <row r="9" spans="1:3" ht="14.45" customHeight="1" x14ac:dyDescent="0.25">
      <c r="A9" s="28"/>
      <c r="C9" s="21"/>
    </row>
    <row r="10" spans="1:3" x14ac:dyDescent="0.25">
      <c r="A10" s="28"/>
      <c r="B10" s="163" t="s">
        <v>6</v>
      </c>
      <c r="C10" s="20" t="s">
        <v>7</v>
      </c>
    </row>
    <row r="11" spans="1:3" x14ac:dyDescent="0.25">
      <c r="A11" s="28"/>
      <c r="B11" s="262" t="s">
        <v>8</v>
      </c>
      <c r="C11" s="263"/>
    </row>
    <row r="12" spans="1:3" ht="5.45" customHeight="1" x14ac:dyDescent="0.25">
      <c r="A12" s="28"/>
      <c r="B12" s="164"/>
      <c r="C12" s="22"/>
    </row>
    <row r="13" spans="1:3" x14ac:dyDescent="0.25">
      <c r="A13" s="28"/>
      <c r="B13" s="163" t="s">
        <v>9</v>
      </c>
      <c r="C13" s="20" t="s">
        <v>10</v>
      </c>
    </row>
    <row r="14" spans="1:3" x14ac:dyDescent="0.25">
      <c r="A14" s="28"/>
      <c r="B14" s="264" t="s">
        <v>11</v>
      </c>
      <c r="C14" s="265"/>
    </row>
    <row r="15" spans="1:3" x14ac:dyDescent="0.25">
      <c r="A15" s="28"/>
      <c r="B15" s="163" t="s">
        <v>318</v>
      </c>
      <c r="C15" s="20" t="s">
        <v>319</v>
      </c>
    </row>
    <row r="16" spans="1:3" x14ac:dyDescent="0.25">
      <c r="A16" s="28"/>
      <c r="B16" s="257" t="s">
        <v>338</v>
      </c>
      <c r="C16" s="21" t="s">
        <v>339</v>
      </c>
    </row>
    <row r="17" spans="1:4" x14ac:dyDescent="0.25">
      <c r="A17" s="28"/>
      <c r="B17" s="165"/>
      <c r="C17" s="23"/>
    </row>
    <row r="18" spans="1:4" ht="20.25" x14ac:dyDescent="0.25">
      <c r="A18" s="28"/>
      <c r="B18" s="266" t="s">
        <v>12</v>
      </c>
      <c r="C18" s="267"/>
    </row>
    <row r="19" spans="1:4" ht="20.100000000000001" customHeight="1" x14ac:dyDescent="0.25">
      <c r="A19" s="28"/>
      <c r="B19" s="14" t="s">
        <v>13</v>
      </c>
      <c r="C19" s="24" t="s">
        <v>14</v>
      </c>
    </row>
    <row r="20" spans="1:4" ht="89.1" customHeight="1" x14ac:dyDescent="0.25">
      <c r="A20" s="28"/>
      <c r="B20" s="25" t="s">
        <v>15</v>
      </c>
      <c r="C20" s="65" t="s">
        <v>16</v>
      </c>
    </row>
    <row r="21" spans="1:4" ht="32.450000000000003" customHeight="1" thickBot="1" x14ac:dyDescent="0.3">
      <c r="A21" s="74"/>
      <c r="B21" s="56" t="s">
        <v>17</v>
      </c>
      <c r="C21" s="169" t="s">
        <v>18</v>
      </c>
    </row>
    <row r="22" spans="1:4" ht="30" x14ac:dyDescent="0.25">
      <c r="A22" s="28"/>
      <c r="B22" s="182" t="s">
        <v>19</v>
      </c>
      <c r="C22" s="166" t="s">
        <v>20</v>
      </c>
    </row>
    <row r="23" spans="1:4" ht="20.45" customHeight="1" x14ac:dyDescent="0.25">
      <c r="A23" s="28"/>
      <c r="B23" s="258" t="s">
        <v>21</v>
      </c>
      <c r="C23" s="259"/>
    </row>
    <row r="24" spans="1:4" ht="15.6" customHeight="1" x14ac:dyDescent="0.25">
      <c r="A24" s="28"/>
      <c r="B24" s="167" t="s">
        <v>22</v>
      </c>
      <c r="C24" s="47" t="s">
        <v>23</v>
      </c>
    </row>
    <row r="25" spans="1:4" ht="24" customHeight="1" x14ac:dyDescent="0.25">
      <c r="A25" s="28"/>
      <c r="B25" s="168" t="s">
        <v>24</v>
      </c>
      <c r="C25" s="48">
        <v>46257</v>
      </c>
    </row>
    <row r="26" spans="1:4" x14ac:dyDescent="0.25">
      <c r="A26" s="28"/>
      <c r="B26" s="27" t="s">
        <v>25</v>
      </c>
      <c r="C26" s="24" t="s">
        <v>26</v>
      </c>
    </row>
    <row r="27" spans="1:4" ht="15.75" thickBot="1" x14ac:dyDescent="0.3">
      <c r="A27" s="74"/>
      <c r="B27" s="49" t="s">
        <v>27</v>
      </c>
      <c r="C27" s="248">
        <f>B2</f>
        <v>7000019823</v>
      </c>
    </row>
    <row r="28" spans="1:4" s="6" customFormat="1" ht="28.5" x14ac:dyDescent="0.25">
      <c r="A28" s="73"/>
      <c r="B28" s="69" t="s">
        <v>28</v>
      </c>
      <c r="C28" s="70" t="s">
        <v>320</v>
      </c>
      <c r="D28" s="12"/>
    </row>
    <row r="29" spans="1:4" s="6" customFormat="1" x14ac:dyDescent="0.25">
      <c r="A29" s="28"/>
      <c r="B29" s="268" t="s">
        <v>29</v>
      </c>
      <c r="C29" s="269"/>
      <c r="D29" s="12"/>
    </row>
    <row r="30" spans="1:4" s="6" customFormat="1" ht="45.6" customHeight="1" thickBot="1" x14ac:dyDescent="0.3">
      <c r="A30" s="74"/>
      <c r="B30" s="56" t="s">
        <v>30</v>
      </c>
      <c r="C30" s="71" t="s">
        <v>31</v>
      </c>
      <c r="D30" s="12"/>
    </row>
    <row r="31" spans="1:4" ht="87.6" customHeight="1" x14ac:dyDescent="0.25">
      <c r="A31" s="28"/>
      <c r="B31" s="25" t="s">
        <v>32</v>
      </c>
      <c r="C31" s="26" t="s">
        <v>33</v>
      </c>
    </row>
    <row r="32" spans="1:4" ht="28.5" x14ac:dyDescent="0.25">
      <c r="A32" s="28"/>
      <c r="B32" s="25" t="s">
        <v>34</v>
      </c>
      <c r="C32" s="160" t="s">
        <v>280</v>
      </c>
    </row>
    <row r="33" spans="1:5" ht="28.5" x14ac:dyDescent="0.25">
      <c r="A33" s="28"/>
      <c r="B33" s="25" t="s">
        <v>35</v>
      </c>
      <c r="C33" s="26" t="s">
        <v>281</v>
      </c>
    </row>
    <row r="34" spans="1:5" s="6" customFormat="1" ht="5.0999999999999996" customHeight="1" thickBot="1" x14ac:dyDescent="0.3">
      <c r="A34" s="28"/>
      <c r="B34" s="15"/>
      <c r="C34" s="29"/>
      <c r="D34" s="12"/>
    </row>
    <row r="35" spans="1:5" ht="32.1" customHeight="1" x14ac:dyDescent="0.25">
      <c r="A35" s="214"/>
      <c r="B35" s="41" t="s">
        <v>36</v>
      </c>
      <c r="C35" s="42" t="s">
        <v>37</v>
      </c>
    </row>
    <row r="36" spans="1:5" x14ac:dyDescent="0.25">
      <c r="A36" s="215">
        <v>1</v>
      </c>
      <c r="B36" s="33" t="s">
        <v>38</v>
      </c>
      <c r="C36" s="36" t="s">
        <v>39</v>
      </c>
    </row>
    <row r="37" spans="1:5" ht="100.5" x14ac:dyDescent="0.25">
      <c r="A37" s="215"/>
      <c r="B37" s="34" t="s">
        <v>326</v>
      </c>
      <c r="C37" s="37" t="s">
        <v>327</v>
      </c>
    </row>
    <row r="38" spans="1:5" ht="114.75" x14ac:dyDescent="0.25">
      <c r="A38" s="215"/>
      <c r="B38" s="34" t="s">
        <v>329</v>
      </c>
      <c r="C38" s="170" t="s">
        <v>328</v>
      </c>
    </row>
    <row r="39" spans="1:5" ht="172.5" x14ac:dyDescent="0.25">
      <c r="A39" s="215"/>
      <c r="B39" s="34" t="s">
        <v>330</v>
      </c>
      <c r="C39" s="37" t="s">
        <v>331</v>
      </c>
      <c r="D39" s="76"/>
      <c r="E39" s="72"/>
    </row>
    <row r="40" spans="1:5" ht="143.25" x14ac:dyDescent="0.25">
      <c r="A40" s="215"/>
      <c r="B40" s="34" t="s">
        <v>333</v>
      </c>
      <c r="C40" s="37" t="s">
        <v>332</v>
      </c>
      <c r="D40" s="76"/>
      <c r="E40" s="72"/>
    </row>
    <row r="41" spans="1:5" ht="45" x14ac:dyDescent="0.25">
      <c r="A41" s="215">
        <v>2</v>
      </c>
      <c r="B41" s="35" t="s">
        <v>40</v>
      </c>
      <c r="C41" s="38" t="s">
        <v>41</v>
      </c>
    </row>
    <row r="42" spans="1:5" s="199" customFormat="1" ht="48" customHeight="1" x14ac:dyDescent="0.25">
      <c r="A42" s="156" t="s">
        <v>42</v>
      </c>
      <c r="B42" s="159" t="s">
        <v>44</v>
      </c>
      <c r="C42" s="216" t="s">
        <v>45</v>
      </c>
      <c r="D42" s="217"/>
    </row>
    <row r="43" spans="1:5" s="158" customFormat="1" ht="74.45" customHeight="1" x14ac:dyDescent="0.25">
      <c r="A43" s="156" t="s">
        <v>43</v>
      </c>
      <c r="B43" s="172" t="s">
        <v>286</v>
      </c>
      <c r="C43" s="171" t="s">
        <v>287</v>
      </c>
      <c r="D43" s="157"/>
    </row>
    <row r="44" spans="1:5" s="158" customFormat="1" ht="72.95" customHeight="1" x14ac:dyDescent="0.25">
      <c r="A44" s="156" t="s">
        <v>46</v>
      </c>
      <c r="B44" s="159" t="s">
        <v>289</v>
      </c>
      <c r="C44" s="171" t="s">
        <v>288</v>
      </c>
      <c r="D44" s="157"/>
    </row>
    <row r="45" spans="1:5" s="158" customFormat="1" x14ac:dyDescent="0.25">
      <c r="A45" s="156" t="s">
        <v>47</v>
      </c>
      <c r="B45" s="159" t="s">
        <v>367</v>
      </c>
      <c r="C45" s="216" t="s">
        <v>368</v>
      </c>
      <c r="D45" s="157"/>
    </row>
    <row r="46" spans="1:5" s="6" customFormat="1" ht="45" thickBot="1" x14ac:dyDescent="0.3">
      <c r="A46" s="173" t="s">
        <v>366</v>
      </c>
      <c r="B46" s="218" t="s">
        <v>290</v>
      </c>
      <c r="C46" s="37" t="s">
        <v>291</v>
      </c>
      <c r="D46" s="12"/>
    </row>
    <row r="47" spans="1:5" ht="31.5" customHeight="1" x14ac:dyDescent="0.25">
      <c r="A47" s="73"/>
      <c r="B47" s="43" t="s">
        <v>48</v>
      </c>
      <c r="C47" s="39" t="s">
        <v>49</v>
      </c>
    </row>
    <row r="48" spans="1:5" x14ac:dyDescent="0.25">
      <c r="A48" s="28"/>
      <c r="B48" s="282">
        <f>C25-3</f>
        <v>46254</v>
      </c>
      <c r="C48" s="283"/>
    </row>
    <row r="49" spans="1:7" x14ac:dyDescent="0.25">
      <c r="A49" s="28"/>
      <c r="B49" s="27" t="s">
        <v>50</v>
      </c>
      <c r="C49" s="24" t="s">
        <v>51</v>
      </c>
    </row>
    <row r="50" spans="1:7" x14ac:dyDescent="0.25">
      <c r="A50" s="28"/>
      <c r="B50" s="280" t="s">
        <v>29</v>
      </c>
      <c r="C50" s="281"/>
    </row>
    <row r="51" spans="1:7" ht="29.25" thickBot="1" x14ac:dyDescent="0.3">
      <c r="A51" s="74"/>
      <c r="B51" s="30" t="s">
        <v>52</v>
      </c>
      <c r="C51" s="31" t="s">
        <v>53</v>
      </c>
    </row>
    <row r="52" spans="1:7" ht="16.5" customHeight="1" x14ac:dyDescent="0.25">
      <c r="A52" s="73"/>
      <c r="B52" s="32" t="s">
        <v>54</v>
      </c>
      <c r="C52" s="40" t="s">
        <v>55</v>
      </c>
    </row>
    <row r="53" spans="1:7" ht="17.100000000000001" customHeight="1" x14ac:dyDescent="0.25">
      <c r="A53" s="28"/>
      <c r="B53" s="25" t="s">
        <v>56</v>
      </c>
      <c r="C53" s="26" t="s">
        <v>57</v>
      </c>
    </row>
    <row r="54" spans="1:7" ht="17.100000000000001" customHeight="1" x14ac:dyDescent="0.25">
      <c r="A54" s="28"/>
      <c r="B54" s="282">
        <f>C25+21</f>
        <v>46278</v>
      </c>
      <c r="C54" s="283"/>
    </row>
    <row r="55" spans="1:7" ht="30.95" customHeight="1" x14ac:dyDescent="0.25">
      <c r="A55" s="28"/>
      <c r="B55" s="14" t="s">
        <v>58</v>
      </c>
      <c r="C55" s="26" t="s">
        <v>59</v>
      </c>
    </row>
    <row r="56" spans="1:7" ht="17.100000000000001" customHeight="1" thickBot="1" x14ac:dyDescent="0.3">
      <c r="A56" s="28"/>
      <c r="B56" s="282">
        <f>C25+30</f>
        <v>46287</v>
      </c>
      <c r="C56" s="283"/>
    </row>
    <row r="57" spans="1:7" ht="72" x14ac:dyDescent="0.25">
      <c r="A57" s="73"/>
      <c r="B57" s="43" t="s">
        <v>60</v>
      </c>
      <c r="C57" s="39" t="s">
        <v>61</v>
      </c>
    </row>
    <row r="58" spans="1:7" ht="28.5" x14ac:dyDescent="0.25">
      <c r="A58" s="28"/>
      <c r="B58" s="25" t="s">
        <v>62</v>
      </c>
      <c r="C58" s="26" t="s">
        <v>63</v>
      </c>
    </row>
    <row r="59" spans="1:7" s="6" customFormat="1" x14ac:dyDescent="0.25">
      <c r="A59" s="28"/>
      <c r="B59" s="15" t="s">
        <v>64</v>
      </c>
      <c r="C59" s="29" t="s">
        <v>65</v>
      </c>
      <c r="D59" s="13"/>
      <c r="E59" s="1"/>
      <c r="F59" s="2"/>
      <c r="G59" s="1"/>
    </row>
    <row r="60" spans="1:7" s="6" customFormat="1" x14ac:dyDescent="0.25">
      <c r="A60" s="28"/>
      <c r="B60" s="270" t="s">
        <v>66</v>
      </c>
      <c r="C60" s="271"/>
      <c r="D60" s="16"/>
      <c r="E60" s="7"/>
      <c r="F60" s="7"/>
      <c r="G60" s="7"/>
    </row>
    <row r="61" spans="1:7" s="6" customFormat="1" x14ac:dyDescent="0.25">
      <c r="A61" s="28"/>
      <c r="B61" s="272" t="s">
        <v>67</v>
      </c>
      <c r="C61" s="273"/>
      <c r="D61" s="17"/>
      <c r="E61" s="8"/>
      <c r="F61" s="8"/>
      <c r="G61" s="8"/>
    </row>
    <row r="62" spans="1:7" s="6" customFormat="1" x14ac:dyDescent="0.25">
      <c r="A62" s="28"/>
      <c r="B62" s="274" t="s">
        <v>68</v>
      </c>
      <c r="C62" s="275"/>
      <c r="D62" s="18"/>
      <c r="E62" s="9"/>
      <c r="F62" s="9"/>
      <c r="G62" s="9"/>
    </row>
    <row r="63" spans="1:7" s="6" customFormat="1" x14ac:dyDescent="0.25">
      <c r="A63" s="28"/>
      <c r="B63" s="276" t="s">
        <v>69</v>
      </c>
      <c r="C63" s="277"/>
      <c r="D63" s="19"/>
      <c r="E63" s="10"/>
      <c r="F63" s="10"/>
      <c r="G63" s="10"/>
    </row>
    <row r="64" spans="1:7" s="6" customFormat="1" x14ac:dyDescent="0.25">
      <c r="A64" s="28"/>
      <c r="B64" s="270" t="s">
        <v>70</v>
      </c>
      <c r="C64" s="271"/>
      <c r="D64" s="16"/>
      <c r="E64" s="7"/>
      <c r="F64" s="7"/>
      <c r="G64" s="7"/>
    </row>
    <row r="65" spans="1:7" s="6" customFormat="1" x14ac:dyDescent="0.25">
      <c r="A65" s="28"/>
      <c r="B65" s="276" t="s">
        <v>71</v>
      </c>
      <c r="C65" s="277"/>
      <c r="D65" s="19"/>
      <c r="E65" s="10"/>
      <c r="F65" s="10"/>
      <c r="G65" s="10"/>
    </row>
    <row r="66" spans="1:7" ht="71.45" customHeight="1" x14ac:dyDescent="0.25">
      <c r="A66" s="28"/>
      <c r="B66" s="25" t="s">
        <v>72</v>
      </c>
      <c r="C66" s="176" t="s">
        <v>278</v>
      </c>
    </row>
    <row r="67" spans="1:7" ht="28.5" x14ac:dyDescent="0.25">
      <c r="A67" s="28"/>
      <c r="B67" s="25" t="s">
        <v>73</v>
      </c>
      <c r="C67" s="176" t="s">
        <v>279</v>
      </c>
    </row>
    <row r="68" spans="1:7" ht="23.45" customHeight="1" x14ac:dyDescent="0.25">
      <c r="A68" s="28"/>
      <c r="B68" s="278" t="s">
        <v>74</v>
      </c>
      <c r="C68" s="279"/>
    </row>
    <row r="69" spans="1:7" ht="21" customHeight="1" thickBot="1" x14ac:dyDescent="0.3">
      <c r="A69" s="28"/>
      <c r="B69" s="14" t="s">
        <v>75</v>
      </c>
      <c r="C69" s="24" t="s">
        <v>76</v>
      </c>
    </row>
    <row r="70" spans="1:7" ht="30.95" customHeight="1" thickBot="1" x14ac:dyDescent="0.3">
      <c r="A70" s="73"/>
      <c r="B70" s="43" t="s">
        <v>77</v>
      </c>
      <c r="C70" s="39" t="s">
        <v>78</v>
      </c>
    </row>
    <row r="71" spans="1:7" x14ac:dyDescent="0.25">
      <c r="A71" s="73"/>
      <c r="B71" s="45" t="s">
        <v>79</v>
      </c>
      <c r="C71" s="40" t="s">
        <v>80</v>
      </c>
    </row>
    <row r="72" spans="1:7" ht="42.75" x14ac:dyDescent="0.25">
      <c r="A72" s="174">
        <v>1</v>
      </c>
      <c r="B72" s="25" t="s">
        <v>81</v>
      </c>
      <c r="C72" s="26" t="s">
        <v>82</v>
      </c>
    </row>
    <row r="73" spans="1:7" ht="48.6" customHeight="1" x14ac:dyDescent="0.25">
      <c r="A73" s="174">
        <v>2</v>
      </c>
      <c r="B73" s="25" t="s">
        <v>282</v>
      </c>
      <c r="C73" s="26" t="s">
        <v>283</v>
      </c>
    </row>
    <row r="74" spans="1:7" x14ac:dyDescent="0.25">
      <c r="A74" s="174"/>
      <c r="B74" s="280" t="s">
        <v>83</v>
      </c>
      <c r="C74" s="281"/>
    </row>
    <row r="75" spans="1:7" s="6" customFormat="1" x14ac:dyDescent="0.25">
      <c r="A75" s="174">
        <v>3</v>
      </c>
      <c r="B75" s="55" t="s">
        <v>84</v>
      </c>
      <c r="C75" s="29" t="s">
        <v>85</v>
      </c>
      <c r="D75" s="12"/>
    </row>
    <row r="76" spans="1:7" s="6" customFormat="1" ht="28.5" x14ac:dyDescent="0.25">
      <c r="A76" s="174">
        <v>4</v>
      </c>
      <c r="B76" s="55" t="s">
        <v>86</v>
      </c>
      <c r="C76" s="160" t="s">
        <v>87</v>
      </c>
      <c r="D76" s="12"/>
    </row>
    <row r="77" spans="1:7" s="6" customFormat="1" x14ac:dyDescent="0.25">
      <c r="A77" s="174">
        <v>5</v>
      </c>
      <c r="B77" s="177" t="s">
        <v>88</v>
      </c>
      <c r="C77" s="178" t="s">
        <v>89</v>
      </c>
      <c r="D77" s="12"/>
    </row>
    <row r="78" spans="1:7" s="6" customFormat="1" x14ac:dyDescent="0.25">
      <c r="A78" s="174">
        <v>6</v>
      </c>
      <c r="B78" s="55" t="s">
        <v>90</v>
      </c>
      <c r="C78" s="29" t="s">
        <v>91</v>
      </c>
      <c r="D78" s="12"/>
    </row>
    <row r="79" spans="1:7" s="6" customFormat="1" x14ac:dyDescent="0.25">
      <c r="A79" s="174">
        <v>7</v>
      </c>
      <c r="B79" s="55" t="s">
        <v>92</v>
      </c>
      <c r="C79" s="29" t="s">
        <v>93</v>
      </c>
      <c r="D79" s="12"/>
    </row>
    <row r="80" spans="1:7" s="6" customFormat="1" x14ac:dyDescent="0.25">
      <c r="A80" s="174">
        <v>8</v>
      </c>
      <c r="B80" s="55" t="s">
        <v>94</v>
      </c>
      <c r="C80" s="29" t="s">
        <v>95</v>
      </c>
      <c r="D80" s="12"/>
    </row>
    <row r="81" spans="1:4" s="6" customFormat="1" ht="28.5" x14ac:dyDescent="0.25">
      <c r="A81" s="174">
        <v>9</v>
      </c>
      <c r="B81" s="175" t="s">
        <v>96</v>
      </c>
      <c r="C81" s="160" t="s">
        <v>97</v>
      </c>
      <c r="D81" s="12"/>
    </row>
    <row r="82" spans="1:4" s="6" customFormat="1" ht="15.75" thickBot="1" x14ac:dyDescent="0.3">
      <c r="A82" s="179">
        <v>10</v>
      </c>
      <c r="B82" s="180" t="s">
        <v>317</v>
      </c>
      <c r="C82" s="169" t="s">
        <v>316</v>
      </c>
      <c r="D82" s="12"/>
    </row>
    <row r="83" spans="1:4" x14ac:dyDescent="0.25">
      <c r="B83" s="14"/>
      <c r="C83" s="14"/>
    </row>
    <row r="84" spans="1:4" x14ac:dyDescent="0.25">
      <c r="B84" s="14"/>
      <c r="C84" s="14"/>
    </row>
    <row r="85" spans="1:4" x14ac:dyDescent="0.25">
      <c r="C85" s="14"/>
    </row>
    <row r="86" spans="1:4" x14ac:dyDescent="0.25">
      <c r="B86" s="14"/>
      <c r="C86" s="14"/>
    </row>
    <row r="87" spans="1:4" x14ac:dyDescent="0.25">
      <c r="B87" s="14"/>
      <c r="C87" s="14"/>
    </row>
    <row r="88" spans="1:4" x14ac:dyDescent="0.25">
      <c r="B88" s="14"/>
      <c r="C88" s="14"/>
    </row>
  </sheetData>
  <mergeCells count="20">
    <mergeCell ref="B29:C29"/>
    <mergeCell ref="B60:C60"/>
    <mergeCell ref="B61:C61"/>
    <mergeCell ref="B62:C62"/>
    <mergeCell ref="B63:C63"/>
    <mergeCell ref="B64:C64"/>
    <mergeCell ref="B68:C68"/>
    <mergeCell ref="B74:C74"/>
    <mergeCell ref="B48:C48"/>
    <mergeCell ref="B50:C50"/>
    <mergeCell ref="B54:C54"/>
    <mergeCell ref="B65:C65"/>
    <mergeCell ref="B56:C56"/>
    <mergeCell ref="B23:C23"/>
    <mergeCell ref="B2:C2"/>
    <mergeCell ref="B5:C5"/>
    <mergeCell ref="B8:C8"/>
    <mergeCell ref="B11:C11"/>
    <mergeCell ref="B14:C14"/>
    <mergeCell ref="B18:C18"/>
  </mergeCells>
  <hyperlinks>
    <hyperlink ref="B23" r:id="rId1" xr:uid="{0A8AB56C-6F2D-45E3-A83E-1913732F0362}"/>
    <hyperlink ref="B50"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zoomScale="80" zoomScaleNormal="80" zoomScalePageLayoutView="70" workbookViewId="0">
      <selection activeCell="C75" sqref="C75"/>
    </sheetView>
  </sheetViews>
  <sheetFormatPr defaultRowHeight="15" x14ac:dyDescent="0.25"/>
  <cols>
    <col min="1" max="1" width="3.85546875" style="51" customWidth="1"/>
    <col min="2" max="3" width="68.5703125" style="14" customWidth="1"/>
    <col min="4" max="4" width="58.140625" style="14" customWidth="1"/>
    <col min="5" max="5" width="31.140625" customWidth="1"/>
    <col min="6" max="6" width="37.5703125" customWidth="1"/>
  </cols>
  <sheetData>
    <row r="1" spans="1:5" ht="45" customHeight="1" x14ac:dyDescent="0.25">
      <c r="A1" s="57"/>
      <c r="B1" s="148" t="s">
        <v>81</v>
      </c>
      <c r="C1" s="153" t="s">
        <v>82</v>
      </c>
      <c r="D1" s="25"/>
      <c r="E1" s="4"/>
    </row>
    <row r="2" spans="1:5" ht="29.25" thickBot="1" x14ac:dyDescent="0.3">
      <c r="A2" s="44"/>
      <c r="B2" s="25" t="s">
        <v>98</v>
      </c>
      <c r="C2" s="26" t="s">
        <v>99</v>
      </c>
      <c r="D2" s="25"/>
      <c r="E2" s="4"/>
    </row>
    <row r="3" spans="1:5" x14ac:dyDescent="0.25">
      <c r="A3" s="57">
        <v>1</v>
      </c>
      <c r="B3" s="32" t="s">
        <v>100</v>
      </c>
      <c r="C3" s="58" t="s">
        <v>101</v>
      </c>
      <c r="D3" s="25"/>
      <c r="E3" s="4"/>
    </row>
    <row r="4" spans="1:5" ht="47.1" customHeight="1" x14ac:dyDescent="0.25">
      <c r="A4" s="44"/>
      <c r="B4" s="25" t="s">
        <v>102</v>
      </c>
      <c r="C4" s="26" t="s">
        <v>103</v>
      </c>
      <c r="D4" s="25"/>
      <c r="E4" s="4"/>
    </row>
    <row r="5" spans="1:5" ht="29.45" customHeight="1" x14ac:dyDescent="0.25">
      <c r="A5" s="44"/>
      <c r="B5" s="25" t="s">
        <v>104</v>
      </c>
      <c r="C5" s="26" t="s">
        <v>105</v>
      </c>
      <c r="D5" s="25"/>
      <c r="E5" s="4"/>
    </row>
    <row r="6" spans="1:5" x14ac:dyDescent="0.25">
      <c r="A6" s="44"/>
      <c r="B6" s="280" t="s">
        <v>21</v>
      </c>
      <c r="C6" s="281"/>
      <c r="D6" s="25"/>
      <c r="E6" s="4"/>
    </row>
    <row r="7" spans="1:5" ht="30" x14ac:dyDescent="0.25">
      <c r="A7" s="44"/>
      <c r="B7" s="184" t="s">
        <v>106</v>
      </c>
      <c r="C7" s="59" t="s">
        <v>107</v>
      </c>
      <c r="D7" s="25"/>
      <c r="E7" s="4"/>
    </row>
    <row r="8" spans="1:5" s="6" customFormat="1" ht="28.5" x14ac:dyDescent="0.25">
      <c r="A8" s="174"/>
      <c r="B8" s="175" t="s">
        <v>108</v>
      </c>
      <c r="C8" s="160" t="s">
        <v>109</v>
      </c>
      <c r="D8" s="55"/>
      <c r="E8" s="181"/>
    </row>
    <row r="9" spans="1:5" s="6" customFormat="1" x14ac:dyDescent="0.25">
      <c r="A9" s="174"/>
      <c r="B9" s="75" t="s">
        <v>110</v>
      </c>
      <c r="C9" s="185" t="s">
        <v>110</v>
      </c>
      <c r="D9" s="55"/>
      <c r="E9" s="181"/>
    </row>
    <row r="10" spans="1:5" ht="75.599999999999994" customHeight="1" x14ac:dyDescent="0.25">
      <c r="A10" s="44"/>
      <c r="B10" s="55" t="s">
        <v>111</v>
      </c>
      <c r="C10" s="26" t="s">
        <v>112</v>
      </c>
      <c r="D10" s="25"/>
      <c r="E10" s="4"/>
    </row>
    <row r="11" spans="1:5" x14ac:dyDescent="0.25">
      <c r="A11" s="44"/>
      <c r="B11" s="280" t="s">
        <v>113</v>
      </c>
      <c r="C11" s="281"/>
      <c r="D11" s="25"/>
      <c r="E11" s="4"/>
    </row>
    <row r="12" spans="1:5" ht="99.95" customHeight="1" x14ac:dyDescent="0.25">
      <c r="A12" s="44"/>
      <c r="B12" s="55" t="s">
        <v>114</v>
      </c>
      <c r="C12" s="26" t="s">
        <v>115</v>
      </c>
      <c r="D12" s="25"/>
      <c r="E12" s="4"/>
    </row>
    <row r="13" spans="1:5" ht="42.75" x14ac:dyDescent="0.25">
      <c r="A13" s="44"/>
      <c r="B13" s="55" t="s">
        <v>116</v>
      </c>
      <c r="C13" s="26" t="s">
        <v>117</v>
      </c>
      <c r="D13" s="25"/>
      <c r="E13" s="4"/>
    </row>
    <row r="14" spans="1:5" ht="29.45" customHeight="1" x14ac:dyDescent="0.25">
      <c r="A14" s="44"/>
      <c r="B14" s="55" t="s">
        <v>118</v>
      </c>
      <c r="C14" s="26" t="s">
        <v>119</v>
      </c>
      <c r="D14" s="25"/>
      <c r="E14" s="4"/>
    </row>
    <row r="15" spans="1:5" ht="59.45" customHeight="1" x14ac:dyDescent="0.25">
      <c r="A15" s="44"/>
      <c r="B15" s="55" t="s">
        <v>120</v>
      </c>
      <c r="C15" s="26" t="s">
        <v>121</v>
      </c>
      <c r="D15" s="25"/>
      <c r="E15" s="4"/>
    </row>
    <row r="16" spans="1:5" ht="147.75" customHeight="1" x14ac:dyDescent="0.25">
      <c r="A16" s="44"/>
      <c r="B16" s="55" t="s">
        <v>122</v>
      </c>
      <c r="C16" s="26" t="s">
        <v>322</v>
      </c>
      <c r="D16" s="25"/>
      <c r="E16" s="4"/>
    </row>
    <row r="17" spans="1:5" ht="62.25" customHeight="1" thickBot="1" x14ac:dyDescent="0.3">
      <c r="A17" s="46"/>
      <c r="B17" s="56" t="s">
        <v>123</v>
      </c>
      <c r="C17" s="31" t="s">
        <v>124</v>
      </c>
      <c r="D17" s="25"/>
      <c r="E17" s="4"/>
    </row>
    <row r="18" spans="1:5" ht="30" customHeight="1" x14ac:dyDescent="0.25">
      <c r="A18" s="57">
        <v>2</v>
      </c>
      <c r="B18" s="32" t="s">
        <v>125</v>
      </c>
      <c r="C18" s="58" t="s">
        <v>126</v>
      </c>
      <c r="D18" s="25"/>
      <c r="E18" s="4"/>
    </row>
    <row r="19" spans="1:5" ht="30" customHeight="1" x14ac:dyDescent="0.25">
      <c r="A19" s="44"/>
      <c r="B19" s="25" t="s">
        <v>127</v>
      </c>
      <c r="C19" s="26" t="s">
        <v>128</v>
      </c>
      <c r="D19" s="25"/>
      <c r="E19" s="4"/>
    </row>
    <row r="20" spans="1:5" ht="30" customHeight="1" x14ac:dyDescent="0.25">
      <c r="A20" s="44"/>
      <c r="B20" s="25" t="s">
        <v>129</v>
      </c>
      <c r="C20" s="26" t="s">
        <v>130</v>
      </c>
      <c r="D20" s="25"/>
      <c r="E20" s="4"/>
    </row>
    <row r="21" spans="1:5" ht="49.5" customHeight="1" thickBot="1" x14ac:dyDescent="0.3">
      <c r="A21" s="44"/>
      <c r="B21" s="30" t="s">
        <v>131</v>
      </c>
      <c r="C21" s="31" t="s">
        <v>132</v>
      </c>
      <c r="D21" s="25"/>
      <c r="E21" s="4"/>
    </row>
    <row r="22" spans="1:5" x14ac:dyDescent="0.25">
      <c r="A22" s="57">
        <v>3</v>
      </c>
      <c r="B22" s="32" t="s">
        <v>133</v>
      </c>
      <c r="C22" s="58" t="s">
        <v>134</v>
      </c>
      <c r="D22" s="25"/>
      <c r="E22" s="4"/>
    </row>
    <row r="23" spans="1:5" ht="32.1" customHeight="1" thickBot="1" x14ac:dyDescent="0.3">
      <c r="A23" s="147"/>
      <c r="B23" s="55" t="s">
        <v>135</v>
      </c>
      <c r="C23" s="26" t="s">
        <v>136</v>
      </c>
      <c r="D23" s="25"/>
      <c r="E23" s="4"/>
    </row>
    <row r="24" spans="1:5" x14ac:dyDescent="0.25">
      <c r="A24" s="57">
        <v>4</v>
      </c>
      <c r="B24" s="32" t="s">
        <v>137</v>
      </c>
      <c r="C24" s="58" t="s">
        <v>138</v>
      </c>
      <c r="D24" s="25"/>
      <c r="E24" s="4"/>
    </row>
    <row r="25" spans="1:5" ht="57.75" x14ac:dyDescent="0.25">
      <c r="A25" s="60" t="s">
        <v>139</v>
      </c>
      <c r="B25" s="25" t="s">
        <v>140</v>
      </c>
      <c r="C25" s="61" t="s">
        <v>141</v>
      </c>
      <c r="D25" s="25"/>
      <c r="E25" s="4"/>
    </row>
    <row r="26" spans="1:5" ht="42.75" x14ac:dyDescent="0.25">
      <c r="A26" s="60" t="s">
        <v>142</v>
      </c>
      <c r="B26" s="25" t="s">
        <v>143</v>
      </c>
      <c r="C26" s="26" t="s">
        <v>144</v>
      </c>
      <c r="D26" s="25"/>
      <c r="E26" s="4"/>
    </row>
    <row r="27" spans="1:5" ht="368.45" customHeight="1" x14ac:dyDescent="0.25">
      <c r="A27" s="60" t="s">
        <v>145</v>
      </c>
      <c r="B27" s="186" t="s">
        <v>146</v>
      </c>
      <c r="C27" s="26" t="s">
        <v>147</v>
      </c>
      <c r="D27" s="25"/>
      <c r="E27" s="5"/>
    </row>
    <row r="28" spans="1:5" ht="31.5" customHeight="1" thickBot="1" x14ac:dyDescent="0.3">
      <c r="A28" s="64" t="s">
        <v>148</v>
      </c>
      <c r="B28" s="30" t="s">
        <v>149</v>
      </c>
      <c r="C28" s="31" t="s">
        <v>150</v>
      </c>
      <c r="D28" s="25"/>
      <c r="E28" s="4"/>
    </row>
    <row r="29" spans="1:5" x14ac:dyDescent="0.25">
      <c r="A29" s="57">
        <v>5</v>
      </c>
      <c r="B29" s="148" t="s">
        <v>151</v>
      </c>
      <c r="C29" s="58" t="s">
        <v>152</v>
      </c>
      <c r="D29" s="50"/>
      <c r="E29" s="4"/>
    </row>
    <row r="30" spans="1:5" ht="87.75" customHeight="1" thickBot="1" x14ac:dyDescent="0.3">
      <c r="A30" s="46"/>
      <c r="B30" s="149" t="s">
        <v>153</v>
      </c>
      <c r="C30" s="31" t="s">
        <v>154</v>
      </c>
      <c r="D30" s="25"/>
      <c r="E30" s="4"/>
    </row>
    <row r="31" spans="1:5" ht="16.5" customHeight="1" x14ac:dyDescent="0.25">
      <c r="A31" s="57">
        <v>6</v>
      </c>
      <c r="B31" s="32" t="s">
        <v>155</v>
      </c>
      <c r="C31" s="58" t="s">
        <v>156</v>
      </c>
      <c r="D31" s="25"/>
      <c r="E31" s="4"/>
    </row>
    <row r="32" spans="1:5" ht="62.25" customHeight="1" thickBot="1" x14ac:dyDescent="0.3">
      <c r="A32" s="46"/>
      <c r="B32" s="30" t="s">
        <v>157</v>
      </c>
      <c r="C32" s="31" t="s">
        <v>158</v>
      </c>
      <c r="D32" s="25"/>
      <c r="E32" s="4"/>
    </row>
    <row r="33" spans="1:6" s="54" customFormat="1" ht="15.6" customHeight="1" x14ac:dyDescent="0.25">
      <c r="A33" s="62">
        <v>7</v>
      </c>
      <c r="B33" s="63" t="s">
        <v>159</v>
      </c>
      <c r="C33" s="187" t="s">
        <v>160</v>
      </c>
      <c r="D33" s="52"/>
      <c r="E33" s="53"/>
    </row>
    <row r="34" spans="1:6" ht="32.450000000000003" customHeight="1" thickBot="1" x14ac:dyDescent="0.3">
      <c r="A34" s="44"/>
      <c r="B34" s="188" t="s">
        <v>161</v>
      </c>
      <c r="C34" s="26" t="s">
        <v>162</v>
      </c>
      <c r="D34" s="25"/>
      <c r="E34" s="4"/>
    </row>
    <row r="35" spans="1:6" x14ac:dyDescent="0.25">
      <c r="A35" s="57">
        <v>8</v>
      </c>
      <c r="B35" s="32" t="s">
        <v>163</v>
      </c>
      <c r="C35" s="58" t="s">
        <v>164</v>
      </c>
      <c r="D35" s="25"/>
      <c r="E35" s="4"/>
    </row>
    <row r="36" spans="1:6" ht="48.95" customHeight="1" x14ac:dyDescent="0.25">
      <c r="A36" s="44"/>
      <c r="B36" s="25" t="s">
        <v>165</v>
      </c>
      <c r="C36" s="26" t="s">
        <v>166</v>
      </c>
      <c r="D36" s="25"/>
      <c r="E36" s="4"/>
    </row>
    <row r="37" spans="1:6" ht="21" customHeight="1" thickBot="1" x14ac:dyDescent="0.3">
      <c r="A37" s="46"/>
      <c r="B37" s="30" t="s">
        <v>167</v>
      </c>
      <c r="C37" s="31" t="s">
        <v>168</v>
      </c>
      <c r="D37" s="50"/>
      <c r="E37" s="67"/>
      <c r="F37" s="68"/>
    </row>
    <row r="38" spans="1:6" ht="18" customHeight="1" x14ac:dyDescent="0.25">
      <c r="A38" s="44">
        <v>9</v>
      </c>
      <c r="B38" s="189" t="s">
        <v>169</v>
      </c>
      <c r="C38" s="59" t="s">
        <v>170</v>
      </c>
      <c r="D38" s="25"/>
      <c r="E38" s="4"/>
    </row>
    <row r="39" spans="1:6" ht="48.6" customHeight="1" thickBot="1" x14ac:dyDescent="0.3">
      <c r="A39" s="44"/>
      <c r="B39" s="25" t="s">
        <v>171</v>
      </c>
      <c r="C39" s="26" t="s">
        <v>172</v>
      </c>
      <c r="D39" s="66"/>
      <c r="E39" s="4"/>
    </row>
    <row r="40" spans="1:6" ht="31.5" customHeight="1" x14ac:dyDescent="0.25">
      <c r="A40" s="57">
        <v>10</v>
      </c>
      <c r="B40" s="150" t="s">
        <v>173</v>
      </c>
      <c r="C40" s="58" t="s">
        <v>174</v>
      </c>
      <c r="D40" s="25"/>
      <c r="E40" s="4"/>
    </row>
    <row r="41" spans="1:6" s="158" customFormat="1" ht="35.450000000000003" customHeight="1" x14ac:dyDescent="0.25">
      <c r="A41" s="191"/>
      <c r="B41" s="192" t="s">
        <v>284</v>
      </c>
      <c r="C41" s="193" t="s">
        <v>175</v>
      </c>
      <c r="D41" s="186"/>
      <c r="E41" s="194"/>
    </row>
    <row r="42" spans="1:6" s="199" customFormat="1" ht="69.95" customHeight="1" x14ac:dyDescent="0.25">
      <c r="A42" s="195"/>
      <c r="B42" s="196" t="s">
        <v>285</v>
      </c>
      <c r="C42" s="197" t="s">
        <v>176</v>
      </c>
      <c r="D42" s="175"/>
      <c r="E42" s="198"/>
    </row>
    <row r="43" spans="1:6" s="199" customFormat="1" ht="45" customHeight="1" thickBot="1" x14ac:dyDescent="0.3">
      <c r="A43" s="200"/>
      <c r="B43" s="201" t="s">
        <v>177</v>
      </c>
      <c r="C43" s="71" t="s">
        <v>178</v>
      </c>
      <c r="D43" s="175"/>
      <c r="E43" s="198"/>
    </row>
    <row r="44" spans="1:6" ht="35.450000000000003" customHeight="1" x14ac:dyDescent="0.25">
      <c r="A44" s="57">
        <v>11</v>
      </c>
      <c r="B44" s="152" t="s">
        <v>179</v>
      </c>
      <c r="C44" s="58" t="s">
        <v>180</v>
      </c>
      <c r="D44" s="25"/>
      <c r="E44" s="4"/>
    </row>
    <row r="45" spans="1:6" ht="61.5" customHeight="1" x14ac:dyDescent="0.25">
      <c r="A45" s="44"/>
      <c r="B45" s="190" t="s">
        <v>181</v>
      </c>
      <c r="C45" s="26" t="s">
        <v>182</v>
      </c>
      <c r="D45" s="25"/>
      <c r="E45" s="4"/>
    </row>
    <row r="46" spans="1:6" ht="33.950000000000003" customHeight="1" thickBot="1" x14ac:dyDescent="0.3">
      <c r="A46" s="46"/>
      <c r="B46" s="151" t="s">
        <v>183</v>
      </c>
      <c r="C46" s="31" t="s">
        <v>184</v>
      </c>
      <c r="D46" s="25"/>
      <c r="E46" s="4"/>
    </row>
    <row r="47" spans="1:6" ht="18" customHeight="1" x14ac:dyDescent="0.25">
      <c r="A47" s="57">
        <v>12</v>
      </c>
      <c r="B47" s="152" t="s">
        <v>185</v>
      </c>
      <c r="C47" s="58" t="s">
        <v>186</v>
      </c>
      <c r="D47" s="25"/>
      <c r="E47" s="4"/>
    </row>
    <row r="48" spans="1:6" s="6" customFormat="1" ht="66" customHeight="1" thickBot="1" x14ac:dyDescent="0.3">
      <c r="A48" s="179"/>
      <c r="B48" s="183" t="s">
        <v>187</v>
      </c>
      <c r="C48" s="169" t="s">
        <v>188</v>
      </c>
      <c r="D48" s="55"/>
      <c r="E48" s="181"/>
    </row>
    <row r="49" spans="1:5" ht="18" customHeight="1" x14ac:dyDescent="0.25">
      <c r="A49" s="57">
        <v>13</v>
      </c>
      <c r="B49" s="152" t="s">
        <v>189</v>
      </c>
      <c r="C49" s="58" t="s">
        <v>190</v>
      </c>
      <c r="D49" s="25"/>
      <c r="E49" s="4"/>
    </row>
    <row r="50" spans="1:5" ht="144.6" customHeight="1" x14ac:dyDescent="0.25">
      <c r="A50" s="44"/>
      <c r="B50" s="190" t="s">
        <v>191</v>
      </c>
      <c r="C50" s="26" t="s">
        <v>192</v>
      </c>
      <c r="D50" s="25"/>
      <c r="E50" s="4"/>
    </row>
    <row r="51" spans="1:5" ht="89.1" customHeight="1" thickBot="1" x14ac:dyDescent="0.3">
      <c r="A51" s="46"/>
      <c r="B51" s="151" t="s">
        <v>193</v>
      </c>
      <c r="C51" s="155" t="s">
        <v>194</v>
      </c>
      <c r="D51" s="25"/>
      <c r="E51" s="4"/>
    </row>
    <row r="52" spans="1:5" ht="30.95" customHeight="1" x14ac:dyDescent="0.25">
      <c r="A52" s="57">
        <v>14</v>
      </c>
      <c r="B52" s="152" t="s">
        <v>195</v>
      </c>
      <c r="C52" s="58" t="s">
        <v>196</v>
      </c>
      <c r="D52" s="25"/>
      <c r="E52" s="4"/>
    </row>
    <row r="53" spans="1:5" ht="107.1" customHeight="1" x14ac:dyDescent="0.25">
      <c r="A53" s="44"/>
      <c r="B53" s="190" t="s">
        <v>197</v>
      </c>
      <c r="C53" s="154" t="s">
        <v>198</v>
      </c>
      <c r="D53" s="25"/>
      <c r="E53" s="4"/>
    </row>
    <row r="54" spans="1:5" ht="162" customHeight="1" x14ac:dyDescent="0.25">
      <c r="A54" s="44"/>
      <c r="B54" s="190" t="s">
        <v>199</v>
      </c>
      <c r="C54" s="154" t="s">
        <v>200</v>
      </c>
      <c r="D54" s="25"/>
      <c r="E54" s="4"/>
    </row>
    <row r="55" spans="1:5" ht="102.6" customHeight="1" thickBot="1" x14ac:dyDescent="0.3">
      <c r="A55" s="46"/>
      <c r="B55" s="151" t="s">
        <v>201</v>
      </c>
      <c r="C55" s="155" t="s">
        <v>202</v>
      </c>
      <c r="D55" s="25"/>
      <c r="E55" s="4"/>
    </row>
    <row r="56" spans="1:5" ht="18" customHeight="1" x14ac:dyDescent="0.25">
      <c r="A56" s="57">
        <v>15</v>
      </c>
      <c r="B56" s="152" t="s">
        <v>203</v>
      </c>
      <c r="C56" s="58" t="s">
        <v>204</v>
      </c>
      <c r="D56" s="25"/>
      <c r="E56" s="4"/>
    </row>
    <row r="57" spans="1:5" ht="48" customHeight="1" thickBot="1" x14ac:dyDescent="0.3">
      <c r="A57" s="46"/>
      <c r="B57" s="151" t="s">
        <v>205</v>
      </c>
      <c r="C57" s="31" t="s">
        <v>321</v>
      </c>
      <c r="D57" s="25"/>
      <c r="E57" s="4"/>
    </row>
    <row r="58" spans="1:5" ht="18" customHeight="1" x14ac:dyDescent="0.25">
      <c r="A58" s="57">
        <v>16</v>
      </c>
      <c r="B58" s="152" t="s">
        <v>334</v>
      </c>
      <c r="C58" s="58" t="s">
        <v>335</v>
      </c>
      <c r="D58" s="25"/>
      <c r="E58" s="4"/>
    </row>
    <row r="59" spans="1:5" ht="100.5" thickBot="1" x14ac:dyDescent="0.3">
      <c r="A59" s="44"/>
      <c r="B59" s="25" t="s">
        <v>336</v>
      </c>
      <c r="C59" s="26" t="s">
        <v>337</v>
      </c>
      <c r="D59" s="25"/>
      <c r="E59" s="4"/>
    </row>
    <row r="60" spans="1:5" ht="18" customHeight="1" x14ac:dyDescent="0.25">
      <c r="A60" s="57"/>
      <c r="B60" s="152"/>
      <c r="C60" s="39"/>
      <c r="D60" s="25"/>
      <c r="E60" s="4"/>
    </row>
    <row r="61" spans="1:5" x14ac:dyDescent="0.25">
      <c r="A61" s="44"/>
      <c r="B61" s="25"/>
      <c r="C61" s="26"/>
      <c r="D61" s="25"/>
      <c r="E61" s="4"/>
    </row>
    <row r="62" spans="1:5" x14ac:dyDescent="0.25">
      <c r="A62" s="44"/>
      <c r="B62" s="14" t="s">
        <v>75</v>
      </c>
      <c r="C62" s="24" t="s">
        <v>76</v>
      </c>
      <c r="D62" s="25"/>
      <c r="E62" s="4"/>
    </row>
    <row r="63" spans="1:5" ht="29.25" thickBot="1" x14ac:dyDescent="0.3">
      <c r="A63" s="46"/>
      <c r="B63" s="30" t="s">
        <v>77</v>
      </c>
      <c r="C63" s="31" t="s">
        <v>78</v>
      </c>
      <c r="D63" s="25"/>
      <c r="E63" s="4"/>
    </row>
    <row r="64" spans="1:5" x14ac:dyDescent="0.25">
      <c r="B64" s="25"/>
      <c r="C64" s="25"/>
      <c r="D64" s="25"/>
      <c r="E64" s="4"/>
    </row>
    <row r="65" spans="2:5" x14ac:dyDescent="0.25">
      <c r="B65" s="25"/>
      <c r="C65" s="25"/>
      <c r="D65" s="25"/>
      <c r="E65" s="4"/>
    </row>
    <row r="66" spans="2:5" x14ac:dyDescent="0.25">
      <c r="B66" s="25"/>
      <c r="C66" s="25"/>
      <c r="D66" s="25"/>
      <c r="E66" s="4"/>
    </row>
    <row r="67" spans="2:5" x14ac:dyDescent="0.25">
      <c r="B67" s="25"/>
      <c r="C67" s="25"/>
      <c r="D67" s="25"/>
      <c r="E67" s="4"/>
    </row>
    <row r="68" spans="2:5" x14ac:dyDescent="0.25">
      <c r="B68" s="25"/>
      <c r="C68" s="25"/>
      <c r="D68" s="25"/>
      <c r="E68" s="4"/>
    </row>
    <row r="69" spans="2:5" x14ac:dyDescent="0.25">
      <c r="B69" s="25"/>
      <c r="C69" s="25"/>
      <c r="D69" s="25"/>
      <c r="E69" s="4"/>
    </row>
    <row r="70" spans="2:5" x14ac:dyDescent="0.25">
      <c r="B70" s="25"/>
      <c r="C70" s="25"/>
      <c r="D70" s="25"/>
      <c r="E70" s="4"/>
    </row>
    <row r="71" spans="2:5" x14ac:dyDescent="0.25">
      <c r="B71" s="25"/>
      <c r="C71" s="25"/>
      <c r="D71" s="25"/>
      <c r="E71" s="4"/>
    </row>
    <row r="72" spans="2:5" x14ac:dyDescent="0.25">
      <c r="B72" s="25"/>
      <c r="C72" s="25"/>
      <c r="D72" s="25"/>
      <c r="E72" s="4"/>
    </row>
    <row r="73" spans="2:5" x14ac:dyDescent="0.25">
      <c r="B73" s="25"/>
      <c r="C73" s="25"/>
      <c r="D73" s="25"/>
      <c r="E73" s="4"/>
    </row>
    <row r="74" spans="2:5" x14ac:dyDescent="0.25">
      <c r="B74" s="25"/>
      <c r="C74" s="25"/>
      <c r="D74" s="25"/>
      <c r="E74" s="4"/>
    </row>
    <row r="75" spans="2:5" x14ac:dyDescent="0.25">
      <c r="B75" s="25"/>
      <c r="C75" s="25"/>
      <c r="D75" s="25"/>
      <c r="E75" s="4"/>
    </row>
    <row r="76" spans="2:5" x14ac:dyDescent="0.25">
      <c r="B76" s="25"/>
      <c r="C76" s="25"/>
      <c r="D76" s="25"/>
      <c r="E76" s="4"/>
    </row>
    <row r="77" spans="2:5" x14ac:dyDescent="0.25">
      <c r="B77" s="25"/>
      <c r="C77" s="25"/>
      <c r="D77" s="25"/>
      <c r="E77" s="4"/>
    </row>
    <row r="78" spans="2:5" x14ac:dyDescent="0.25">
      <c r="B78" s="25"/>
      <c r="C78" s="25"/>
      <c r="D78" s="25"/>
      <c r="E78" s="4"/>
    </row>
    <row r="79" spans="2:5" x14ac:dyDescent="0.25">
      <c r="B79" s="25"/>
      <c r="C79" s="25"/>
      <c r="D79" s="25"/>
      <c r="E79" s="4"/>
    </row>
    <row r="80" spans="2:5" x14ac:dyDescent="0.25">
      <c r="B80" s="25"/>
      <c r="C80" s="25"/>
      <c r="D80" s="25"/>
      <c r="E80" s="4"/>
    </row>
    <row r="81" spans="2:5" x14ac:dyDescent="0.25">
      <c r="B81" s="25"/>
      <c r="C81" s="25"/>
      <c r="D81" s="25"/>
      <c r="E81" s="4"/>
    </row>
    <row r="82" spans="2:5" x14ac:dyDescent="0.25">
      <c r="B82" s="25"/>
      <c r="C82" s="25"/>
      <c r="D82" s="25"/>
      <c r="E82" s="4"/>
    </row>
    <row r="83" spans="2:5" x14ac:dyDescent="0.25">
      <c r="B83" s="25"/>
      <c r="C83" s="25"/>
      <c r="D83" s="25"/>
      <c r="E83" s="4"/>
    </row>
    <row r="84" spans="2:5" x14ac:dyDescent="0.25">
      <c r="B84" s="25"/>
      <c r="C84" s="25"/>
      <c r="D84" s="25"/>
      <c r="E84" s="4"/>
    </row>
    <row r="85" spans="2:5" x14ac:dyDescent="0.25">
      <c r="B85" s="25"/>
      <c r="C85" s="25"/>
      <c r="D85" s="25"/>
      <c r="E85" s="4"/>
    </row>
    <row r="86" spans="2:5" x14ac:dyDescent="0.25">
      <c r="B86" s="25"/>
      <c r="C86" s="25"/>
      <c r="D86" s="25"/>
      <c r="E86" s="4"/>
    </row>
    <row r="87" spans="2:5" x14ac:dyDescent="0.25">
      <c r="B87" s="25"/>
      <c r="C87" s="25"/>
      <c r="D87" s="25"/>
      <c r="E87" s="4"/>
    </row>
    <row r="88" spans="2:5" x14ac:dyDescent="0.25">
      <c r="B88" s="25"/>
      <c r="C88" s="25"/>
      <c r="D88" s="25"/>
      <c r="E88" s="4"/>
    </row>
    <row r="89" spans="2:5" x14ac:dyDescent="0.25">
      <c r="B89" s="25"/>
      <c r="C89" s="25"/>
      <c r="D89" s="25"/>
      <c r="E89" s="4"/>
    </row>
    <row r="90" spans="2:5" x14ac:dyDescent="0.25">
      <c r="B90" s="25"/>
      <c r="C90" s="25"/>
      <c r="D90" s="25"/>
      <c r="E90" s="4"/>
    </row>
    <row r="91" spans="2:5" x14ac:dyDescent="0.25">
      <c r="B91" s="25"/>
      <c r="C91" s="25"/>
      <c r="D91" s="25"/>
      <c r="E91" s="4"/>
    </row>
    <row r="92" spans="2:5" x14ac:dyDescent="0.25">
      <c r="B92" s="25"/>
      <c r="C92" s="25"/>
      <c r="D92" s="25"/>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C653-016B-4E5C-9286-24AC86BA8E5D}">
  <dimension ref="A1:I13"/>
  <sheetViews>
    <sheetView zoomScale="75" zoomScaleNormal="75" workbookViewId="0">
      <pane ySplit="3" topLeftCell="A4" activePane="bottomLeft" state="frozen"/>
      <selection pane="bottomLeft" activeCell="E7" sqref="E7:E8"/>
    </sheetView>
  </sheetViews>
  <sheetFormatPr defaultColWidth="11.42578125" defaultRowHeight="12.75" x14ac:dyDescent="0.25"/>
  <cols>
    <col min="1" max="1" width="9.140625" style="142" customWidth="1"/>
    <col min="2" max="2" width="12.7109375" style="143" customWidth="1"/>
    <col min="3" max="3" width="15.85546875" style="143" customWidth="1"/>
    <col min="4" max="4" width="18.28515625" style="143" customWidth="1"/>
    <col min="5" max="5" width="98.28515625" style="143" customWidth="1"/>
    <col min="6" max="6" width="116.7109375" style="143" customWidth="1"/>
    <col min="7" max="7" width="12.85546875" style="143" bestFit="1" customWidth="1"/>
    <col min="8" max="8" width="16.140625" style="143" customWidth="1"/>
    <col min="9" max="9" width="10" style="143" customWidth="1"/>
    <col min="10" max="16384" width="11.42578125" style="142"/>
  </cols>
  <sheetData>
    <row r="1" spans="1:9" ht="13.5" thickBot="1" x14ac:dyDescent="0.3">
      <c r="A1" s="284" t="s">
        <v>206</v>
      </c>
      <c r="B1" s="284"/>
      <c r="C1" s="284"/>
      <c r="D1" s="285"/>
    </row>
    <row r="2" spans="1:9" ht="12.6" customHeight="1" x14ac:dyDescent="0.25">
      <c r="A2" s="286"/>
      <c r="B2" s="287"/>
      <c r="C2" s="224"/>
      <c r="D2" s="219"/>
    </row>
    <row r="3" spans="1:9" s="146" customFormat="1" ht="61.5" customHeight="1" x14ac:dyDescent="0.25">
      <c r="A3" s="220" t="s">
        <v>207</v>
      </c>
      <c r="B3" s="220" t="s">
        <v>341</v>
      </c>
      <c r="C3" s="221" t="s">
        <v>355</v>
      </c>
      <c r="D3" s="221" t="s">
        <v>208</v>
      </c>
      <c r="E3" s="144" t="s">
        <v>342</v>
      </c>
      <c r="F3" s="144" t="s">
        <v>343</v>
      </c>
      <c r="G3" s="145" t="s">
        <v>209</v>
      </c>
      <c r="H3" s="145" t="s">
        <v>344</v>
      </c>
      <c r="I3" s="145" t="s">
        <v>345</v>
      </c>
    </row>
    <row r="4" spans="1:9" ht="330.6" customHeight="1" x14ac:dyDescent="0.25">
      <c r="A4" s="288">
        <v>1</v>
      </c>
      <c r="B4" s="291" t="s">
        <v>210</v>
      </c>
      <c r="C4" s="292" t="s">
        <v>346</v>
      </c>
      <c r="D4" s="293" t="s">
        <v>347</v>
      </c>
      <c r="E4" s="302" t="s">
        <v>348</v>
      </c>
      <c r="F4" s="302" t="s">
        <v>349</v>
      </c>
      <c r="G4" s="293">
        <v>12</v>
      </c>
      <c r="H4" s="293" t="s">
        <v>350</v>
      </c>
      <c r="I4" s="301">
        <v>1</v>
      </c>
    </row>
    <row r="5" spans="1:9" x14ac:dyDescent="0.25">
      <c r="A5" s="289"/>
      <c r="B5" s="291"/>
      <c r="C5" s="292"/>
      <c r="D5" s="293"/>
      <c r="E5" s="302"/>
      <c r="F5" s="302"/>
      <c r="G5" s="293"/>
      <c r="H5" s="293"/>
      <c r="I5" s="301"/>
    </row>
    <row r="6" spans="1:9" ht="56.25" customHeight="1" x14ac:dyDescent="0.25">
      <c r="A6" s="289"/>
      <c r="B6" s="291"/>
      <c r="C6" s="292"/>
      <c r="D6" s="293"/>
      <c r="E6" s="302"/>
      <c r="F6" s="302"/>
      <c r="G6" s="293"/>
      <c r="H6" s="293"/>
      <c r="I6" s="301"/>
    </row>
    <row r="7" spans="1:9" ht="409.5" customHeight="1" x14ac:dyDescent="0.25">
      <c r="A7" s="289"/>
      <c r="B7" s="294" t="s">
        <v>212</v>
      </c>
      <c r="C7" s="295" t="s">
        <v>351</v>
      </c>
      <c r="D7" s="297" t="s">
        <v>352</v>
      </c>
      <c r="E7" s="299" t="s">
        <v>353</v>
      </c>
      <c r="F7" s="299" t="s">
        <v>354</v>
      </c>
      <c r="G7" s="303">
        <v>12</v>
      </c>
      <c r="H7" s="303" t="s">
        <v>350</v>
      </c>
      <c r="I7" s="305">
        <v>1</v>
      </c>
    </row>
    <row r="8" spans="1:9" ht="75.75" customHeight="1" x14ac:dyDescent="0.25">
      <c r="A8" s="290"/>
      <c r="B8" s="294"/>
      <c r="C8" s="296"/>
      <c r="D8" s="298"/>
      <c r="E8" s="300"/>
      <c r="F8" s="300"/>
      <c r="G8" s="304"/>
      <c r="H8" s="304"/>
      <c r="I8" s="306"/>
    </row>
    <row r="10" spans="1:9" x14ac:dyDescent="0.2">
      <c r="I10" s="222"/>
    </row>
    <row r="13" spans="1:9" x14ac:dyDescent="0.2">
      <c r="I13" s="222"/>
    </row>
  </sheetData>
  <autoFilter ref="A3:I8" xr:uid="{00000000-0001-0000-0100-000000000000}"/>
  <mergeCells count="19">
    <mergeCell ref="E7:E8"/>
    <mergeCell ref="F7:F8"/>
    <mergeCell ref="H4:H6"/>
    <mergeCell ref="I4:I6"/>
    <mergeCell ref="E4:E6"/>
    <mergeCell ref="F4:F6"/>
    <mergeCell ref="G4:G6"/>
    <mergeCell ref="G7:G8"/>
    <mergeCell ref="H7:H8"/>
    <mergeCell ref="I7:I8"/>
    <mergeCell ref="A1:D1"/>
    <mergeCell ref="A2:B2"/>
    <mergeCell ref="A4:A8"/>
    <mergeCell ref="B4:B6"/>
    <mergeCell ref="C4:C6"/>
    <mergeCell ref="D4:D6"/>
    <mergeCell ref="B7:B8"/>
    <mergeCell ref="C7:C8"/>
    <mergeCell ref="D7:D8"/>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38"/>
  <sheetViews>
    <sheetView view="pageLayout" topLeftCell="A26" zoomScale="90" zoomScaleNormal="100" zoomScalePageLayoutView="90" workbookViewId="0">
      <selection activeCell="B26" sqref="B26:D26"/>
    </sheetView>
  </sheetViews>
  <sheetFormatPr defaultColWidth="9.140625" defaultRowHeight="15" x14ac:dyDescent="0.25"/>
  <cols>
    <col min="1" max="1" width="5.85546875" style="118" customWidth="1"/>
    <col min="2" max="2" width="27.85546875" customWidth="1"/>
    <col min="3" max="3" width="28" customWidth="1"/>
    <col min="4" max="4" width="39.85546875" customWidth="1"/>
    <col min="5" max="5" width="36" style="119" customWidth="1"/>
    <col min="6" max="6" width="13.85546875" style="119" customWidth="1"/>
    <col min="7" max="7" width="11.85546875" style="119" customWidth="1"/>
    <col min="8" max="8" width="18.85546875" style="120" customWidth="1"/>
    <col min="9" max="9" width="20.85546875" style="120" customWidth="1"/>
    <col min="10" max="10" width="15" customWidth="1"/>
  </cols>
  <sheetData>
    <row r="1" spans="1:10" x14ac:dyDescent="0.25">
      <c r="A1" s="367" t="s">
        <v>206</v>
      </c>
      <c r="B1" s="367"/>
      <c r="C1" s="6"/>
      <c r="D1" s="6"/>
      <c r="E1" s="77"/>
      <c r="F1" s="77"/>
      <c r="G1" s="77"/>
      <c r="H1" s="368" t="s">
        <v>323</v>
      </c>
      <c r="I1" s="368"/>
    </row>
    <row r="2" spans="1:10" ht="15.75" x14ac:dyDescent="0.25">
      <c r="A2" s="79"/>
      <c r="B2" s="369" t="s">
        <v>248</v>
      </c>
      <c r="C2" s="370"/>
      <c r="D2" s="80">
        <f>'Invitation NEW'!B2</f>
        <v>7000019823</v>
      </c>
      <c r="E2" s="371"/>
      <c r="F2" s="371"/>
      <c r="G2" s="371"/>
      <c r="H2" s="371"/>
      <c r="I2" s="81"/>
    </row>
    <row r="3" spans="1:10" ht="14.45" customHeight="1" x14ac:dyDescent="0.25">
      <c r="A3" s="79"/>
      <c r="B3" s="369" t="s">
        <v>249</v>
      </c>
      <c r="C3" s="372"/>
      <c r="D3" s="82"/>
      <c r="E3" s="83"/>
      <c r="F3" s="83"/>
      <c r="G3" s="83"/>
      <c r="H3" s="81"/>
      <c r="I3" s="81"/>
    </row>
    <row r="4" spans="1:10" ht="47.45" customHeight="1" thickBot="1" x14ac:dyDescent="0.3">
      <c r="A4" s="362" t="s">
        <v>215</v>
      </c>
      <c r="B4" s="362"/>
      <c r="C4" s="362"/>
      <c r="D4" s="362"/>
      <c r="E4" s="362"/>
      <c r="F4" s="362"/>
      <c r="G4" s="362"/>
      <c r="H4" s="362"/>
      <c r="I4" s="362"/>
    </row>
    <row r="5" spans="1:10" ht="15.75" thickBot="1" x14ac:dyDescent="0.3">
      <c r="A5" s="363" t="s">
        <v>250</v>
      </c>
      <c r="B5" s="307"/>
      <c r="C5" s="307"/>
      <c r="D5" s="307"/>
      <c r="E5" s="307"/>
      <c r="F5" s="307"/>
      <c r="G5" s="307"/>
      <c r="H5" s="307"/>
      <c r="I5" s="307"/>
    </row>
    <row r="6" spans="1:10" ht="51.75" thickBot="1" x14ac:dyDescent="0.3">
      <c r="A6" s="84" t="s">
        <v>217</v>
      </c>
      <c r="B6" s="85" t="s">
        <v>251</v>
      </c>
      <c r="C6" s="86" t="s">
        <v>218</v>
      </c>
      <c r="D6" s="86" t="s">
        <v>252</v>
      </c>
      <c r="E6" s="86" t="s">
        <v>253</v>
      </c>
      <c r="F6" s="87" t="s">
        <v>221</v>
      </c>
      <c r="G6" s="87" t="s">
        <v>222</v>
      </c>
      <c r="H6" s="251" t="s">
        <v>362</v>
      </c>
      <c r="I6" s="252" t="s">
        <v>363</v>
      </c>
      <c r="J6" s="88"/>
    </row>
    <row r="7" spans="1:10" s="89" customFormat="1" ht="36" x14ac:dyDescent="0.25">
      <c r="A7" s="229" t="s">
        <v>210</v>
      </c>
      <c r="B7" s="227" t="s">
        <v>347</v>
      </c>
      <c r="C7" s="227" t="s">
        <v>346</v>
      </c>
      <c r="D7" s="90"/>
      <c r="E7" s="90"/>
      <c r="F7" s="91" t="s">
        <v>211</v>
      </c>
      <c r="G7" s="91">
        <v>1</v>
      </c>
      <c r="H7" s="225"/>
      <c r="I7" s="253">
        <f>G7*H7</f>
        <v>0</v>
      </c>
    </row>
    <row r="8" spans="1:10" s="89" customFormat="1" ht="48" x14ac:dyDescent="0.25">
      <c r="A8" s="230" t="s">
        <v>212</v>
      </c>
      <c r="B8" s="228" t="s">
        <v>352</v>
      </c>
      <c r="C8" s="228" t="s">
        <v>351</v>
      </c>
      <c r="D8" s="92"/>
      <c r="E8" s="92"/>
      <c r="F8" s="122" t="s">
        <v>211</v>
      </c>
      <c r="G8" s="122">
        <v>1</v>
      </c>
      <c r="H8" s="123"/>
      <c r="I8" s="255">
        <f t="shared" ref="I8" si="0">G8*H8</f>
        <v>0</v>
      </c>
    </row>
    <row r="9" spans="1:10" ht="15.75" thickBot="1" x14ac:dyDescent="0.3">
      <c r="A9" s="364" t="s">
        <v>356</v>
      </c>
      <c r="B9" s="365"/>
      <c r="C9" s="365"/>
      <c r="D9" s="365"/>
      <c r="E9" s="365"/>
      <c r="F9" s="365"/>
      <c r="G9" s="365"/>
      <c r="H9" s="366"/>
      <c r="I9" s="254">
        <f>SUM(I7:I8)</f>
        <v>0</v>
      </c>
    </row>
    <row r="10" spans="1:10" x14ac:dyDescent="0.25">
      <c r="A10" s="95"/>
      <c r="B10" s="95"/>
      <c r="C10" s="95"/>
      <c r="D10" s="95"/>
      <c r="E10" s="95"/>
      <c r="F10" s="95"/>
      <c r="G10" s="95"/>
      <c r="H10" s="95"/>
      <c r="I10" s="96"/>
    </row>
    <row r="11" spans="1:10" x14ac:dyDescent="0.25">
      <c r="A11" s="342" t="s">
        <v>254</v>
      </c>
      <c r="B11" s="342"/>
      <c r="C11" s="342"/>
      <c r="D11" s="342"/>
      <c r="E11" s="342"/>
      <c r="F11" s="342"/>
      <c r="G11" s="342"/>
      <c r="H11" s="342"/>
      <c r="I11" s="342"/>
    </row>
    <row r="12" spans="1:10" x14ac:dyDescent="0.25">
      <c r="A12" s="97"/>
      <c r="B12" s="97"/>
      <c r="C12" s="97"/>
      <c r="D12" s="97"/>
      <c r="E12" s="97"/>
      <c r="F12" s="97"/>
      <c r="G12" s="97"/>
      <c r="H12" s="97"/>
      <c r="I12" s="97"/>
    </row>
    <row r="13" spans="1:10" ht="30.95" customHeight="1" x14ac:dyDescent="0.25">
      <c r="A13" s="343" t="s">
        <v>357</v>
      </c>
      <c r="B13" s="344"/>
      <c r="C13" s="344"/>
      <c r="D13" s="344"/>
      <c r="E13" s="344"/>
      <c r="F13" s="344"/>
      <c r="G13" s="344"/>
      <c r="H13" s="344"/>
      <c r="I13" s="344"/>
      <c r="J13" s="98"/>
    </row>
    <row r="14" spans="1:10" x14ac:dyDescent="0.25">
      <c r="A14" s="97"/>
      <c r="B14" s="97"/>
      <c r="C14" s="97"/>
      <c r="D14" s="97"/>
      <c r="E14" s="97"/>
      <c r="F14" s="97"/>
      <c r="G14" s="97"/>
      <c r="H14" s="97"/>
      <c r="I14" s="97"/>
    </row>
    <row r="15" spans="1:10" x14ac:dyDescent="0.25">
      <c r="A15" s="345" t="s">
        <v>255</v>
      </c>
      <c r="B15" s="345"/>
      <c r="C15" s="346"/>
      <c r="D15" s="249">
        <f>'Invitation NEW'!B56</f>
        <v>46287</v>
      </c>
      <c r="E15" s="83"/>
      <c r="F15" s="83"/>
      <c r="G15" s="83"/>
      <c r="H15" s="81"/>
      <c r="I15" s="81"/>
    </row>
    <row r="16" spans="1:10" ht="15.75" thickBot="1" x14ac:dyDescent="0.3">
      <c r="A16" s="99"/>
      <c r="B16" s="99"/>
      <c r="C16" s="100"/>
      <c r="D16" s="101"/>
      <c r="E16" s="83"/>
      <c r="F16" s="83"/>
      <c r="G16" s="83"/>
      <c r="H16" s="81"/>
      <c r="I16" s="81"/>
    </row>
    <row r="17" spans="1:10" ht="23.85" customHeight="1" x14ac:dyDescent="0.25">
      <c r="A17" s="347" t="s">
        <v>256</v>
      </c>
      <c r="B17" s="348"/>
      <c r="C17" s="102">
        <v>1</v>
      </c>
      <c r="D17" s="349" t="s">
        <v>257</v>
      </c>
      <c r="E17" s="350"/>
      <c r="F17" s="350"/>
      <c r="G17" s="350"/>
      <c r="H17" s="350"/>
      <c r="I17" s="351"/>
    </row>
    <row r="18" spans="1:10" ht="25.35" customHeight="1" x14ac:dyDescent="0.25">
      <c r="A18" s="357" t="s">
        <v>258</v>
      </c>
      <c r="B18" s="358"/>
      <c r="C18" s="250">
        <v>15</v>
      </c>
      <c r="D18" s="359" t="s">
        <v>259</v>
      </c>
      <c r="E18" s="360"/>
      <c r="F18" s="360"/>
      <c r="G18" s="360"/>
      <c r="H18" s="360"/>
      <c r="I18" s="361"/>
    </row>
    <row r="19" spans="1:10" s="6" customFormat="1" ht="25.35" customHeight="1" thickBot="1" x14ac:dyDescent="0.3">
      <c r="A19" s="103"/>
      <c r="B19" s="104"/>
      <c r="C19" s="83"/>
      <c r="D19" s="105"/>
      <c r="E19" s="105"/>
      <c r="F19" s="105"/>
      <c r="G19" s="105"/>
      <c r="H19" s="105"/>
      <c r="I19" s="106"/>
    </row>
    <row r="20" spans="1:10" ht="24" customHeight="1" thickBot="1" x14ac:dyDescent="0.3">
      <c r="A20" s="308" t="s">
        <v>231</v>
      </c>
      <c r="B20" s="309"/>
      <c r="C20" s="309"/>
      <c r="D20" s="309"/>
      <c r="E20" s="309"/>
      <c r="F20" s="309"/>
      <c r="G20" s="309"/>
      <c r="H20" s="309"/>
      <c r="I20" s="310"/>
    </row>
    <row r="21" spans="1:10" ht="36" customHeight="1" x14ac:dyDescent="0.25">
      <c r="A21" s="107">
        <v>1</v>
      </c>
      <c r="B21" s="330" t="s">
        <v>260</v>
      </c>
      <c r="C21" s="330"/>
      <c r="D21" s="330"/>
      <c r="E21" s="330" t="s">
        <v>261</v>
      </c>
      <c r="F21" s="330"/>
      <c r="G21" s="330"/>
      <c r="H21" s="331"/>
      <c r="I21" s="332"/>
    </row>
    <row r="22" spans="1:10" ht="36" customHeight="1" x14ac:dyDescent="0.25">
      <c r="A22" s="107">
        <v>2</v>
      </c>
      <c r="B22" s="355" t="s">
        <v>262</v>
      </c>
      <c r="C22" s="328"/>
      <c r="D22" s="329"/>
      <c r="E22" s="355" t="s">
        <v>263</v>
      </c>
      <c r="F22" s="328"/>
      <c r="G22" s="328"/>
      <c r="H22" s="328"/>
      <c r="I22" s="356"/>
    </row>
    <row r="23" spans="1:10" ht="39.75" customHeight="1" x14ac:dyDescent="0.25">
      <c r="A23" s="107">
        <v>3</v>
      </c>
      <c r="B23" s="339" t="s">
        <v>264</v>
      </c>
      <c r="C23" s="340"/>
      <c r="D23" s="341"/>
      <c r="E23" s="352" t="s">
        <v>265</v>
      </c>
      <c r="F23" s="352"/>
      <c r="G23" s="352"/>
      <c r="H23" s="353"/>
      <c r="I23" s="354"/>
      <c r="J23" s="3"/>
    </row>
    <row r="24" spans="1:10" ht="256.5" customHeight="1" x14ac:dyDescent="0.25">
      <c r="A24" s="107">
        <v>4</v>
      </c>
      <c r="B24" s="339" t="s">
        <v>266</v>
      </c>
      <c r="C24" s="340"/>
      <c r="D24" s="341"/>
      <c r="E24" s="330" t="s">
        <v>267</v>
      </c>
      <c r="F24" s="330"/>
      <c r="G24" s="330"/>
      <c r="H24" s="331"/>
      <c r="I24" s="332"/>
      <c r="J24" s="3"/>
    </row>
    <row r="25" spans="1:10" ht="23.45" customHeight="1" x14ac:dyDescent="0.25">
      <c r="A25" s="107">
        <v>5</v>
      </c>
      <c r="B25" s="327" t="s">
        <v>268</v>
      </c>
      <c r="C25" s="328"/>
      <c r="D25" s="329"/>
      <c r="E25" s="330" t="s">
        <v>269</v>
      </c>
      <c r="F25" s="330"/>
      <c r="G25" s="330"/>
      <c r="H25" s="331"/>
      <c r="I25" s="332"/>
    </row>
    <row r="26" spans="1:10" ht="161.44999999999999" customHeight="1" thickBot="1" x14ac:dyDescent="0.3">
      <c r="A26" s="108">
        <v>6</v>
      </c>
      <c r="B26" s="333" t="s">
        <v>270</v>
      </c>
      <c r="C26" s="334"/>
      <c r="D26" s="335"/>
      <c r="E26" s="336" t="s">
        <v>271</v>
      </c>
      <c r="F26" s="336"/>
      <c r="G26" s="336"/>
      <c r="H26" s="337"/>
      <c r="I26" s="338"/>
    </row>
    <row r="27" spans="1:10" ht="15.75" thickBot="1" x14ac:dyDescent="0.3">
      <c r="A27" s="308" t="s">
        <v>272</v>
      </c>
      <c r="B27" s="309"/>
      <c r="C27" s="309"/>
      <c r="D27" s="309"/>
      <c r="E27" s="309"/>
      <c r="F27" s="309"/>
      <c r="G27" s="309"/>
      <c r="H27" s="309"/>
      <c r="I27" s="310"/>
    </row>
    <row r="28" spans="1:10" s="109" customFormat="1" ht="24.6" customHeight="1" x14ac:dyDescent="0.25">
      <c r="A28" s="226">
        <v>1</v>
      </c>
      <c r="B28" s="311" t="s">
        <v>358</v>
      </c>
      <c r="C28" s="311"/>
      <c r="D28" s="311"/>
      <c r="E28" s="312" t="s">
        <v>359</v>
      </c>
      <c r="F28" s="312"/>
      <c r="G28" s="312"/>
      <c r="H28" s="312"/>
      <c r="I28" s="313"/>
    </row>
    <row r="29" spans="1:10" ht="14.1" customHeight="1" thickBot="1" x14ac:dyDescent="0.3">
      <c r="A29" s="110"/>
      <c r="B29" s="110"/>
      <c r="C29" s="110"/>
      <c r="D29" s="110"/>
      <c r="E29" s="110"/>
      <c r="F29" s="110"/>
      <c r="G29" s="110"/>
      <c r="H29" s="111"/>
      <c r="I29" s="111"/>
    </row>
    <row r="30" spans="1:10" ht="82.35" customHeight="1" thickBot="1" x14ac:dyDescent="0.3">
      <c r="A30" s="314" t="s">
        <v>240</v>
      </c>
      <c r="B30" s="315"/>
      <c r="C30" s="315"/>
      <c r="D30" s="315"/>
      <c r="E30" s="316" t="s">
        <v>241</v>
      </c>
      <c r="F30" s="316"/>
      <c r="G30" s="316"/>
      <c r="H30" s="317"/>
      <c r="I30" s="318"/>
    </row>
    <row r="31" spans="1:10" ht="15" customHeight="1" x14ac:dyDescent="0.25">
      <c r="A31" s="112"/>
      <c r="B31" s="113"/>
      <c r="C31" s="113"/>
      <c r="D31" s="113"/>
      <c r="E31" s="104"/>
      <c r="F31" s="104"/>
      <c r="G31" s="104"/>
      <c r="H31" s="114"/>
      <c r="I31" s="114"/>
    </row>
    <row r="32" spans="1:10" x14ac:dyDescent="0.25">
      <c r="A32" s="319" t="s">
        <v>242</v>
      </c>
      <c r="B32" s="319"/>
      <c r="C32" s="320"/>
      <c r="D32" s="321"/>
      <c r="E32" s="115" t="s">
        <v>243</v>
      </c>
      <c r="F32" s="320"/>
      <c r="G32" s="324"/>
      <c r="H32" s="324"/>
      <c r="I32" s="321"/>
    </row>
    <row r="33" spans="1:9" x14ac:dyDescent="0.25">
      <c r="A33" s="319" t="s">
        <v>244</v>
      </c>
      <c r="B33" s="319"/>
      <c r="C33" s="322"/>
      <c r="D33" s="323"/>
      <c r="E33" s="115" t="s">
        <v>245</v>
      </c>
      <c r="F33" s="322"/>
      <c r="G33" s="325"/>
      <c r="H33" s="325"/>
      <c r="I33" s="323"/>
    </row>
    <row r="34" spans="1:9" x14ac:dyDescent="0.25">
      <c r="A34" s="326" t="s">
        <v>246</v>
      </c>
      <c r="B34" s="326"/>
      <c r="C34" s="82"/>
      <c r="D34" s="82"/>
      <c r="E34" s="83"/>
      <c r="F34" s="83"/>
      <c r="G34" s="83"/>
      <c r="H34" s="81"/>
      <c r="I34" s="81"/>
    </row>
    <row r="35" spans="1:9" ht="34.35" customHeight="1" x14ac:dyDescent="0.25">
      <c r="A35" s="307" t="s">
        <v>247</v>
      </c>
      <c r="B35" s="307"/>
      <c r="C35" s="307"/>
      <c r="D35" s="307"/>
      <c r="E35" s="307"/>
      <c r="F35" s="307"/>
      <c r="G35" s="307"/>
      <c r="H35" s="307"/>
      <c r="I35" s="307"/>
    </row>
    <row r="36" spans="1:9" x14ac:dyDescent="0.25">
      <c r="A36" s="116"/>
      <c r="B36" s="6"/>
      <c r="C36" s="6"/>
      <c r="D36" s="6"/>
      <c r="E36" s="77"/>
      <c r="F36" s="77"/>
      <c r="G36" s="77"/>
      <c r="H36" s="117"/>
      <c r="I36" s="117"/>
    </row>
    <row r="37" spans="1:9" x14ac:dyDescent="0.25">
      <c r="A37" s="116"/>
      <c r="B37" s="6"/>
      <c r="C37" s="6"/>
      <c r="D37" s="6"/>
      <c r="E37" s="77"/>
      <c r="F37" s="77"/>
      <c r="G37" s="77"/>
      <c r="H37" s="117"/>
      <c r="I37" s="117"/>
    </row>
    <row r="38" spans="1:9" x14ac:dyDescent="0.25">
      <c r="A38" s="116"/>
      <c r="B38" s="6"/>
      <c r="C38" s="6"/>
      <c r="D38" s="6"/>
      <c r="E38" s="77"/>
      <c r="F38" s="77"/>
      <c r="G38" s="77"/>
      <c r="H38" s="117"/>
      <c r="I38" s="117"/>
    </row>
  </sheetData>
  <mergeCells count="39">
    <mergeCell ref="A4:I4"/>
    <mergeCell ref="A5:I5"/>
    <mergeCell ref="A9:H9"/>
    <mergeCell ref="A1:B1"/>
    <mergeCell ref="H1:I1"/>
    <mergeCell ref="B2:C2"/>
    <mergeCell ref="E2:H2"/>
    <mergeCell ref="B3:C3"/>
    <mergeCell ref="B23:D23"/>
    <mergeCell ref="E23:I23"/>
    <mergeCell ref="B22:D22"/>
    <mergeCell ref="E22:I22"/>
    <mergeCell ref="A18:B18"/>
    <mergeCell ref="D18:I18"/>
    <mergeCell ref="A20:I20"/>
    <mergeCell ref="B21:D21"/>
    <mergeCell ref="E21:I21"/>
    <mergeCell ref="A11:I11"/>
    <mergeCell ref="A13:I13"/>
    <mergeCell ref="A15:C15"/>
    <mergeCell ref="A17:B17"/>
    <mergeCell ref="D17:I17"/>
    <mergeCell ref="B25:D25"/>
    <mergeCell ref="E25:I25"/>
    <mergeCell ref="B26:D26"/>
    <mergeCell ref="E26:I26"/>
    <mergeCell ref="B24:D24"/>
    <mergeCell ref="E24:I24"/>
    <mergeCell ref="A35:I35"/>
    <mergeCell ref="A27:I27"/>
    <mergeCell ref="B28:D28"/>
    <mergeCell ref="E28:I28"/>
    <mergeCell ref="A30:D30"/>
    <mergeCell ref="E30:I30"/>
    <mergeCell ref="A32:B32"/>
    <mergeCell ref="C32:D33"/>
    <mergeCell ref="F32:I33"/>
    <mergeCell ref="A33:B33"/>
    <mergeCell ref="A34:B34"/>
  </mergeCells>
  <conditionalFormatting sqref="C32">
    <cfRule type="containsBlanks" dxfId="8" priority="2">
      <formula>LEN(TRIM(C32))=0</formula>
    </cfRule>
  </conditionalFormatting>
  <conditionalFormatting sqref="D7:E8">
    <cfRule type="containsBlanks" dxfId="7" priority="6">
      <formula>LEN(TRIM(D7))=0</formula>
    </cfRule>
  </conditionalFormatting>
  <conditionalFormatting sqref="F32">
    <cfRule type="containsBlanks" dxfId="6" priority="1">
      <formula>LEN(TRIM(F32))=0</formula>
    </cfRule>
  </conditionalFormatting>
  <conditionalFormatting sqref="H7:H8">
    <cfRule type="containsBlanks" dxfId="5" priority="4">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Q29"/>
  <sheetViews>
    <sheetView view="pageLayout" topLeftCell="A3" zoomScale="90" zoomScaleNormal="80" zoomScalePageLayoutView="90" workbookViewId="0">
      <selection activeCell="E24" sqref="E24:I24"/>
    </sheetView>
  </sheetViews>
  <sheetFormatPr defaultColWidth="9.140625" defaultRowHeight="15" x14ac:dyDescent="0.25"/>
  <cols>
    <col min="1" max="1" width="5.85546875" style="118" customWidth="1"/>
    <col min="2" max="2" width="28.85546875" customWidth="1"/>
    <col min="3" max="3" width="30.140625" customWidth="1"/>
    <col min="4" max="4" width="45.140625" customWidth="1"/>
    <col min="5" max="5" width="42.42578125" style="119" customWidth="1"/>
    <col min="6" max="6" width="15.85546875" style="119" customWidth="1"/>
    <col min="7" max="7" width="13.85546875" style="119" customWidth="1"/>
    <col min="8" max="8" width="21.140625" style="119" customWidth="1"/>
    <col min="9" max="9" width="16.140625" style="120" customWidth="1"/>
  </cols>
  <sheetData>
    <row r="1" spans="1:17" x14ac:dyDescent="0.25">
      <c r="A1" s="116"/>
      <c r="B1" s="6"/>
      <c r="C1" s="6"/>
      <c r="D1" s="6"/>
      <c r="E1" s="77"/>
      <c r="F1" s="77"/>
      <c r="G1" s="77"/>
      <c r="H1" s="77"/>
      <c r="I1" s="78" t="s">
        <v>324</v>
      </c>
    </row>
    <row r="2" spans="1:17" ht="15.75" x14ac:dyDescent="0.25">
      <c r="A2" s="79"/>
      <c r="B2" s="413" t="s">
        <v>213</v>
      </c>
      <c r="C2" s="414"/>
      <c r="D2" s="80">
        <f>'Invitation NEW'!B2</f>
        <v>7000019823</v>
      </c>
      <c r="E2" s="371"/>
      <c r="F2" s="371"/>
      <c r="G2" s="371"/>
      <c r="H2" s="371"/>
      <c r="I2" s="371"/>
    </row>
    <row r="3" spans="1:17" x14ac:dyDescent="0.25">
      <c r="A3" s="79"/>
      <c r="B3" s="415" t="s">
        <v>214</v>
      </c>
      <c r="C3" s="370"/>
      <c r="D3" s="82"/>
      <c r="E3" s="83"/>
      <c r="F3" s="83"/>
      <c r="G3" s="83"/>
      <c r="H3" s="83"/>
      <c r="I3" s="81"/>
    </row>
    <row r="4" spans="1:17" ht="47.45" customHeight="1" thickBot="1" x14ac:dyDescent="0.3">
      <c r="A4" s="362" t="s">
        <v>215</v>
      </c>
      <c r="B4" s="362"/>
      <c r="C4" s="362"/>
      <c r="D4" s="362"/>
      <c r="E4" s="362"/>
      <c r="F4" s="362"/>
      <c r="G4" s="362"/>
      <c r="H4" s="362"/>
      <c r="I4" s="362"/>
    </row>
    <row r="5" spans="1:17" ht="21.75" customHeight="1" thickBot="1" x14ac:dyDescent="0.3">
      <c r="A5" s="416" t="s">
        <v>216</v>
      </c>
      <c r="B5" s="417"/>
      <c r="C5" s="417"/>
      <c r="D5" s="417"/>
      <c r="E5" s="417"/>
      <c r="F5" s="417"/>
      <c r="G5" s="417"/>
      <c r="H5" s="417"/>
      <c r="I5" s="417"/>
    </row>
    <row r="6" spans="1:17" ht="58.5" thickBot="1" x14ac:dyDescent="0.3">
      <c r="A6" s="235" t="s">
        <v>217</v>
      </c>
      <c r="B6" s="236" t="s">
        <v>208</v>
      </c>
      <c r="C6" s="237" t="s">
        <v>218</v>
      </c>
      <c r="D6" s="238" t="s">
        <v>219</v>
      </c>
      <c r="E6" s="238" t="s">
        <v>220</v>
      </c>
      <c r="F6" s="238" t="s">
        <v>221</v>
      </c>
      <c r="G6" s="238" t="s">
        <v>222</v>
      </c>
      <c r="H6" s="239" t="s">
        <v>223</v>
      </c>
      <c r="I6" s="221" t="s">
        <v>209</v>
      </c>
    </row>
    <row r="7" spans="1:17" s="89" customFormat="1" ht="36" x14ac:dyDescent="0.25">
      <c r="A7" s="229" t="s">
        <v>210</v>
      </c>
      <c r="B7" s="227" t="s">
        <v>347</v>
      </c>
      <c r="C7" s="227" t="s">
        <v>346</v>
      </c>
      <c r="D7" s="90"/>
      <c r="E7" s="90"/>
      <c r="F7" s="91" t="s">
        <v>211</v>
      </c>
      <c r="G7" s="91">
        <v>1</v>
      </c>
      <c r="H7" s="90"/>
      <c r="I7" s="121"/>
    </row>
    <row r="8" spans="1:17" s="89" customFormat="1" ht="48.75" thickBot="1" x14ac:dyDescent="0.3">
      <c r="A8" s="231" t="s">
        <v>212</v>
      </c>
      <c r="B8" s="256" t="s">
        <v>352</v>
      </c>
      <c r="C8" s="256" t="s">
        <v>351</v>
      </c>
      <c r="D8" s="93"/>
      <c r="E8" s="93"/>
      <c r="F8" s="94" t="s">
        <v>211</v>
      </c>
      <c r="G8" s="94">
        <v>1</v>
      </c>
      <c r="H8" s="93"/>
      <c r="I8" s="124"/>
    </row>
    <row r="9" spans="1:17" s="89" customFormat="1" x14ac:dyDescent="0.25">
      <c r="A9" s="125"/>
      <c r="B9" s="126"/>
      <c r="C9" s="6"/>
      <c r="D9" s="6"/>
      <c r="E9" s="6"/>
      <c r="F9" s="127"/>
      <c r="G9" s="127"/>
      <c r="H9" s="128"/>
      <c r="I9" s="128"/>
    </row>
    <row r="10" spans="1:17" x14ac:dyDescent="0.25">
      <c r="A10" s="345" t="s">
        <v>224</v>
      </c>
      <c r="B10" s="345"/>
      <c r="C10" s="346"/>
      <c r="D10" s="101">
        <f>'Invitation NEW'!B56</f>
        <v>46287</v>
      </c>
      <c r="E10" s="83"/>
      <c r="F10" s="83"/>
      <c r="G10" s="83"/>
      <c r="H10" s="83"/>
      <c r="I10" s="81"/>
    </row>
    <row r="11" spans="1:17" ht="15.75" thickBot="1" x14ac:dyDescent="0.3">
      <c r="A11" s="99"/>
      <c r="B11" s="99"/>
      <c r="C11" s="100"/>
      <c r="D11" s="101"/>
      <c r="E11" s="83"/>
      <c r="F11" s="83"/>
      <c r="G11" s="83"/>
      <c r="H11" s="83"/>
      <c r="I11" s="81"/>
    </row>
    <row r="12" spans="1:17" ht="24.75" customHeight="1" thickBot="1" x14ac:dyDescent="0.3">
      <c r="A12" s="347" t="s">
        <v>225</v>
      </c>
      <c r="B12" s="348"/>
      <c r="C12" s="232">
        <v>120</v>
      </c>
      <c r="D12" s="402" t="s">
        <v>226</v>
      </c>
      <c r="E12" s="403"/>
      <c r="F12" s="403"/>
      <c r="G12" s="403"/>
      <c r="H12" s="403"/>
      <c r="I12" s="404"/>
      <c r="Q12" s="3"/>
    </row>
    <row r="13" spans="1:17" ht="80.25" customHeight="1" thickBot="1" x14ac:dyDescent="0.3">
      <c r="A13" s="405" t="s">
        <v>227</v>
      </c>
      <c r="B13" s="406"/>
      <c r="C13" s="129"/>
      <c r="D13" s="407" t="s">
        <v>228</v>
      </c>
      <c r="E13" s="408"/>
      <c r="F13" s="408"/>
      <c r="G13" s="408"/>
      <c r="H13" s="408"/>
      <c r="I13" s="409"/>
      <c r="J13" s="5"/>
      <c r="K13" s="5"/>
      <c r="L13" s="5"/>
      <c r="M13" s="5"/>
      <c r="N13" s="5"/>
      <c r="O13" s="5"/>
      <c r="P13" s="5"/>
      <c r="Q13" s="3"/>
    </row>
    <row r="14" spans="1:17" ht="28.35" customHeight="1" thickBot="1" x14ac:dyDescent="0.3">
      <c r="A14" s="410" t="s">
        <v>229</v>
      </c>
      <c r="B14" s="411"/>
      <c r="C14" s="411"/>
      <c r="D14" s="411"/>
      <c r="E14" s="411"/>
      <c r="F14" s="411"/>
      <c r="G14" s="411"/>
      <c r="H14" s="411"/>
      <c r="I14" s="412"/>
    </row>
    <row r="15" spans="1:17" ht="28.35" customHeight="1" thickBot="1" x14ac:dyDescent="0.3">
      <c r="A15" s="379" t="s">
        <v>230</v>
      </c>
      <c r="B15" s="380"/>
      <c r="C15" s="380"/>
      <c r="D15" s="234">
        <v>46996</v>
      </c>
      <c r="E15" s="379"/>
      <c r="F15" s="380"/>
      <c r="G15" s="380"/>
      <c r="H15" s="380"/>
      <c r="I15" s="381"/>
    </row>
    <row r="16" spans="1:17" ht="15" customHeight="1" thickBot="1" x14ac:dyDescent="0.3">
      <c r="A16" s="387"/>
      <c r="B16" s="387"/>
      <c r="C16" s="387"/>
      <c r="D16" s="387"/>
      <c r="E16" s="387"/>
      <c r="F16" s="387"/>
      <c r="G16" s="387"/>
      <c r="H16" s="387"/>
      <c r="I16" s="387"/>
    </row>
    <row r="17" spans="1:16" ht="15.75" customHeight="1" x14ac:dyDescent="0.25">
      <c r="A17" s="388" t="s">
        <v>231</v>
      </c>
      <c r="B17" s="389"/>
      <c r="C17" s="389"/>
      <c r="D17" s="389"/>
      <c r="E17" s="389"/>
      <c r="F17" s="389"/>
      <c r="G17" s="389"/>
      <c r="H17" s="389"/>
      <c r="I17" s="390"/>
      <c r="J17" s="110"/>
      <c r="K17" s="110"/>
      <c r="L17" s="110"/>
      <c r="M17" s="110"/>
      <c r="N17" s="110"/>
      <c r="O17" s="110"/>
      <c r="P17" s="111"/>
    </row>
    <row r="18" spans="1:16" ht="14.1" customHeight="1" x14ac:dyDescent="0.25">
      <c r="A18" s="233">
        <v>1</v>
      </c>
      <c r="B18" s="355" t="s">
        <v>232</v>
      </c>
      <c r="C18" s="328"/>
      <c r="D18" s="329"/>
      <c r="E18" s="330" t="s">
        <v>233</v>
      </c>
      <c r="F18" s="330"/>
      <c r="G18" s="330"/>
      <c r="H18" s="330"/>
      <c r="I18" s="330"/>
      <c r="J18" s="110"/>
      <c r="K18" s="110"/>
      <c r="L18" s="110"/>
      <c r="M18" s="110"/>
      <c r="N18" s="110"/>
      <c r="O18" s="110"/>
      <c r="P18" s="111"/>
    </row>
    <row r="19" spans="1:16" ht="24.6" customHeight="1" x14ac:dyDescent="0.25">
      <c r="A19" s="130">
        <v>2</v>
      </c>
      <c r="B19" s="391" t="s">
        <v>234</v>
      </c>
      <c r="C19" s="340"/>
      <c r="D19" s="341"/>
      <c r="E19" s="330" t="s">
        <v>235</v>
      </c>
      <c r="F19" s="330"/>
      <c r="G19" s="330"/>
      <c r="H19" s="330"/>
      <c r="I19" s="330"/>
      <c r="J19" s="110"/>
      <c r="K19" s="110"/>
      <c r="L19" s="110"/>
      <c r="M19" s="110"/>
      <c r="N19" s="110"/>
      <c r="O19" s="110"/>
      <c r="P19" s="111"/>
    </row>
    <row r="20" spans="1:16" ht="15.75" thickBot="1" x14ac:dyDescent="0.3">
      <c r="A20" s="131">
        <v>3</v>
      </c>
      <c r="B20" s="392" t="s">
        <v>236</v>
      </c>
      <c r="C20" s="393"/>
      <c r="D20" s="394"/>
      <c r="E20" s="395" t="s">
        <v>237</v>
      </c>
      <c r="F20" s="334"/>
      <c r="G20" s="334"/>
      <c r="H20" s="334"/>
      <c r="I20" s="335"/>
      <c r="J20" s="110"/>
      <c r="K20" s="110"/>
      <c r="L20" s="110"/>
      <c r="M20" s="110"/>
      <c r="N20" s="110"/>
      <c r="O20" s="110"/>
      <c r="P20" s="111"/>
    </row>
    <row r="21" spans="1:16" x14ac:dyDescent="0.25">
      <c r="A21" s="396">
        <v>4</v>
      </c>
      <c r="B21" s="398" t="s">
        <v>238</v>
      </c>
      <c r="C21" s="399"/>
      <c r="D21" s="399"/>
      <c r="E21" s="400" t="s">
        <v>239</v>
      </c>
      <c r="F21" s="400"/>
      <c r="G21" s="400"/>
      <c r="H21" s="400"/>
      <c r="I21" s="401"/>
      <c r="J21" s="110"/>
      <c r="K21" s="110"/>
      <c r="L21" s="110"/>
      <c r="M21" s="110"/>
      <c r="N21" s="110"/>
      <c r="O21" s="110"/>
      <c r="P21" s="111"/>
    </row>
    <row r="22" spans="1:16" ht="38.25" customHeight="1" thickBot="1" x14ac:dyDescent="0.3">
      <c r="A22" s="397"/>
      <c r="B22" s="382" t="s">
        <v>364</v>
      </c>
      <c r="C22" s="383"/>
      <c r="D22" s="383"/>
      <c r="E22" s="384" t="s">
        <v>365</v>
      </c>
      <c r="F22" s="385"/>
      <c r="G22" s="385"/>
      <c r="H22" s="385"/>
      <c r="I22" s="386"/>
      <c r="J22" s="110"/>
      <c r="K22" s="110"/>
      <c r="L22" s="110"/>
      <c r="M22" s="110"/>
      <c r="N22" s="110"/>
      <c r="O22" s="110"/>
      <c r="P22" s="111"/>
    </row>
    <row r="23" spans="1:16" ht="17.100000000000001" customHeight="1" thickBot="1" x14ac:dyDescent="0.3">
      <c r="A23" s="375"/>
      <c r="B23" s="375"/>
      <c r="C23" s="375"/>
      <c r="D23" s="375"/>
      <c r="E23" s="376"/>
      <c r="F23" s="376"/>
      <c r="G23" s="376"/>
      <c r="H23" s="376"/>
      <c r="I23" s="376"/>
      <c r="J23" s="110"/>
      <c r="K23" s="110"/>
      <c r="L23" s="110"/>
      <c r="M23" s="110"/>
      <c r="N23" s="110"/>
      <c r="O23" s="110"/>
      <c r="P23" s="111"/>
    </row>
    <row r="24" spans="1:16" ht="82.35" customHeight="1" thickBot="1" x14ac:dyDescent="0.3">
      <c r="A24" s="314" t="s">
        <v>240</v>
      </c>
      <c r="B24" s="315"/>
      <c r="C24" s="315"/>
      <c r="D24" s="315"/>
      <c r="E24" s="316" t="s">
        <v>241</v>
      </c>
      <c r="F24" s="316"/>
      <c r="G24" s="316"/>
      <c r="H24" s="317"/>
      <c r="I24" s="318"/>
    </row>
    <row r="25" spans="1:16" ht="15" customHeight="1" x14ac:dyDescent="0.25">
      <c r="A25" s="132"/>
      <c r="B25" s="133"/>
      <c r="C25" s="133"/>
      <c r="D25" s="133"/>
      <c r="E25" s="134"/>
      <c r="F25" s="134"/>
      <c r="G25" s="134"/>
      <c r="H25" s="134"/>
      <c r="I25" s="135"/>
    </row>
    <row r="26" spans="1:16" x14ac:dyDescent="0.25">
      <c r="A26" s="377" t="s">
        <v>242</v>
      </c>
      <c r="B26" s="377"/>
      <c r="C26" s="378"/>
      <c r="D26" s="378"/>
      <c r="E26" s="136" t="s">
        <v>243</v>
      </c>
      <c r="F26" s="378"/>
      <c r="G26" s="378"/>
      <c r="H26" s="378"/>
      <c r="I26" s="378"/>
    </row>
    <row r="27" spans="1:16" x14ac:dyDescent="0.25">
      <c r="A27" s="377" t="s">
        <v>244</v>
      </c>
      <c r="B27" s="377"/>
      <c r="C27" s="378"/>
      <c r="D27" s="378"/>
      <c r="E27" s="136" t="s">
        <v>245</v>
      </c>
      <c r="F27" s="378"/>
      <c r="G27" s="378"/>
      <c r="H27" s="378"/>
      <c r="I27" s="378"/>
    </row>
    <row r="28" spans="1:16" x14ac:dyDescent="0.25">
      <c r="A28" s="373" t="s">
        <v>246</v>
      </c>
      <c r="B28" s="373"/>
      <c r="C28" s="137"/>
      <c r="D28" s="137"/>
      <c r="E28" s="138"/>
      <c r="F28" s="138"/>
      <c r="G28" s="138"/>
      <c r="H28" s="138"/>
      <c r="I28" s="139"/>
    </row>
    <row r="29" spans="1:16" ht="34.35" customHeight="1" x14ac:dyDescent="0.25">
      <c r="A29" s="374" t="s">
        <v>247</v>
      </c>
      <c r="B29" s="374"/>
      <c r="C29" s="374"/>
      <c r="D29" s="374"/>
      <c r="E29" s="374"/>
      <c r="F29" s="374"/>
      <c r="G29" s="374"/>
      <c r="H29" s="374"/>
      <c r="I29" s="374"/>
    </row>
  </sheetData>
  <mergeCells count="36">
    <mergeCell ref="B2:C2"/>
    <mergeCell ref="E2:I2"/>
    <mergeCell ref="B3:C3"/>
    <mergeCell ref="A4:I4"/>
    <mergeCell ref="A5:I5"/>
    <mergeCell ref="A12:B12"/>
    <mergeCell ref="D12:I12"/>
    <mergeCell ref="A13:B13"/>
    <mergeCell ref="D13:I13"/>
    <mergeCell ref="A14:I14"/>
    <mergeCell ref="A10:C10"/>
    <mergeCell ref="A15:C15"/>
    <mergeCell ref="E15:I15"/>
    <mergeCell ref="B22:D22"/>
    <mergeCell ref="E22:I22"/>
    <mergeCell ref="A16:I16"/>
    <mergeCell ref="A17:I17"/>
    <mergeCell ref="B18:D18"/>
    <mergeCell ref="E18:I18"/>
    <mergeCell ref="B19:D19"/>
    <mergeCell ref="E19:I19"/>
    <mergeCell ref="B20:D20"/>
    <mergeCell ref="E20:I20"/>
    <mergeCell ref="A21:A22"/>
    <mergeCell ref="B21:D21"/>
    <mergeCell ref="E21:I21"/>
    <mergeCell ref="A28:B28"/>
    <mergeCell ref="A29:I29"/>
    <mergeCell ref="A23:D23"/>
    <mergeCell ref="E23:I23"/>
    <mergeCell ref="A24:D24"/>
    <mergeCell ref="E24:I24"/>
    <mergeCell ref="A26:B26"/>
    <mergeCell ref="C26:D27"/>
    <mergeCell ref="F26:I27"/>
    <mergeCell ref="A27:B27"/>
  </mergeCells>
  <conditionalFormatting sqref="C13">
    <cfRule type="containsBlanks" dxfId="4" priority="3">
      <formula>LEN(TRIM(C13))=0</formula>
    </cfRule>
  </conditionalFormatting>
  <conditionalFormatting sqref="C26">
    <cfRule type="containsBlanks" dxfId="3" priority="1">
      <formula>LEN(TRIM(C26))=0</formula>
    </cfRule>
  </conditionalFormatting>
  <conditionalFormatting sqref="D7:E8">
    <cfRule type="containsBlanks" dxfId="2" priority="7">
      <formula>LEN(TRIM(D7))=0</formula>
    </cfRule>
  </conditionalFormatting>
  <conditionalFormatting sqref="F26">
    <cfRule type="containsBlanks" dxfId="1" priority="2">
      <formula>LEN(TRIM(F26))=0</formula>
    </cfRule>
  </conditionalFormatting>
  <conditionalFormatting sqref="H7:I8">
    <cfRule type="containsBlanks" dxfId="0" priority="5">
      <formula>LEN(TRIM(H7))=0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6B1F1-8A0F-4AA0-8A86-CE11D2C598B4}">
  <dimension ref="A1:E8"/>
  <sheetViews>
    <sheetView zoomScaleNormal="100" workbookViewId="0">
      <selection activeCell="A8" sqref="A8:C8"/>
    </sheetView>
  </sheetViews>
  <sheetFormatPr defaultColWidth="9.140625" defaultRowHeight="12.75" x14ac:dyDescent="0.25"/>
  <cols>
    <col min="1" max="1" width="3.140625" style="141" bestFit="1" customWidth="1"/>
    <col min="2" max="2" width="20" style="141" customWidth="1"/>
    <col min="3" max="3" width="17.85546875" style="141" customWidth="1"/>
    <col min="4" max="5" width="12.42578125" style="141" customWidth="1"/>
    <col min="6" max="9" width="3.85546875" style="141" customWidth="1"/>
    <col min="10" max="10" width="3.5703125" style="141" customWidth="1"/>
    <col min="11" max="16384" width="9.140625" style="141"/>
  </cols>
  <sheetData>
    <row r="1" spans="1:5" s="241" customFormat="1" x14ac:dyDescent="0.25">
      <c r="A1" s="240"/>
      <c r="B1" s="420" t="s">
        <v>206</v>
      </c>
      <c r="C1" s="420"/>
    </row>
    <row r="2" spans="1:5" s="241" customFormat="1" ht="26.45" customHeight="1" x14ac:dyDescent="0.25">
      <c r="A2" s="240"/>
      <c r="B2" s="240"/>
      <c r="C2" s="240"/>
      <c r="D2" s="421" t="s">
        <v>273</v>
      </c>
      <c r="E2" s="421"/>
    </row>
    <row r="3" spans="1:5" ht="79.349999999999994" customHeight="1" x14ac:dyDescent="0.25">
      <c r="A3" s="422" t="s">
        <v>274</v>
      </c>
      <c r="B3" s="423" t="s">
        <v>275</v>
      </c>
      <c r="C3" s="423" t="s">
        <v>276</v>
      </c>
      <c r="D3" s="140" t="str">
        <f>[6]Specification!B4</f>
        <v>1.1</v>
      </c>
      <c r="E3" s="140" t="str">
        <f>[6]Specification!B7</f>
        <v>1.2</v>
      </c>
    </row>
    <row r="4" spans="1:5" ht="38.450000000000003" customHeight="1" x14ac:dyDescent="0.25">
      <c r="A4" s="422"/>
      <c r="B4" s="423"/>
      <c r="C4" s="423"/>
      <c r="D4" s="418" t="s">
        <v>277</v>
      </c>
      <c r="E4" s="418"/>
    </row>
    <row r="5" spans="1:5" ht="36" x14ac:dyDescent="0.25">
      <c r="A5" s="242">
        <v>1</v>
      </c>
      <c r="B5" s="243" t="s">
        <v>360</v>
      </c>
      <c r="C5" s="243" t="s">
        <v>361</v>
      </c>
      <c r="D5" s="244">
        <v>1</v>
      </c>
      <c r="E5" s="244">
        <v>1</v>
      </c>
    </row>
    <row r="6" spans="1:5" x14ac:dyDescent="0.25">
      <c r="A6" s="245"/>
      <c r="D6" s="246">
        <f>SUM(D5:D5)</f>
        <v>1</v>
      </c>
      <c r="E6" s="246">
        <f>SUM(E5:E5)</f>
        <v>1</v>
      </c>
    </row>
    <row r="7" spans="1:5" x14ac:dyDescent="0.25">
      <c r="A7" s="245"/>
      <c r="D7" s="247"/>
      <c r="E7" s="247"/>
    </row>
    <row r="8" spans="1:5" s="223" customFormat="1" x14ac:dyDescent="0.2">
      <c r="A8" s="419"/>
      <c r="B8" s="419"/>
      <c r="C8" s="419"/>
    </row>
  </sheetData>
  <mergeCells count="7">
    <mergeCell ref="D4:E4"/>
    <mergeCell ref="A8:C8"/>
    <mergeCell ref="B1:C1"/>
    <mergeCell ref="D2:E2"/>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5" x14ac:dyDescent="0.25"/>
  <cols>
    <col min="1" max="1" width="40.7109375" customWidth="1"/>
    <col min="2" max="2" width="35.7109375" customWidth="1"/>
    <col min="3" max="3" width="76.7109375" customWidth="1"/>
  </cols>
  <sheetData>
    <row r="1" spans="1:3" x14ac:dyDescent="0.25">
      <c r="A1" s="424"/>
      <c r="B1" s="424"/>
      <c r="C1" s="202" t="s">
        <v>315</v>
      </c>
    </row>
    <row r="2" spans="1:3" ht="25.9" customHeight="1" x14ac:dyDescent="0.25">
      <c r="A2" s="424" t="s">
        <v>292</v>
      </c>
      <c r="B2" s="424"/>
      <c r="C2" s="424"/>
    </row>
    <row r="3" spans="1:3" ht="51" x14ac:dyDescent="0.25">
      <c r="A3" s="425" t="s">
        <v>293</v>
      </c>
      <c r="B3" s="425"/>
      <c r="C3" s="203" t="s">
        <v>294</v>
      </c>
    </row>
    <row r="4" spans="1:3" ht="15.75" thickBot="1" x14ac:dyDescent="0.3">
      <c r="A4" s="426"/>
      <c r="B4" s="426"/>
      <c r="C4" s="204" t="s">
        <v>295</v>
      </c>
    </row>
    <row r="5" spans="1:3" x14ac:dyDescent="0.25">
      <c r="A5" s="427" t="s">
        <v>296</v>
      </c>
      <c r="B5" s="428"/>
      <c r="C5" s="205"/>
    </row>
    <row r="6" spans="1:3" x14ac:dyDescent="0.25">
      <c r="A6" s="429" t="s">
        <v>297</v>
      </c>
      <c r="B6" s="430"/>
      <c r="C6" s="207"/>
    </row>
    <row r="7" spans="1:3" x14ac:dyDescent="0.25">
      <c r="A7" s="429"/>
      <c r="B7" s="430"/>
      <c r="C7" s="207"/>
    </row>
    <row r="8" spans="1:3" ht="16.5" x14ac:dyDescent="0.25">
      <c r="A8" s="208" t="s">
        <v>298</v>
      </c>
      <c r="B8" s="206"/>
      <c r="C8" s="207"/>
    </row>
    <row r="9" spans="1:3" x14ac:dyDescent="0.25">
      <c r="A9" s="432" t="s">
        <v>299</v>
      </c>
      <c r="B9" s="430"/>
      <c r="C9" s="207"/>
    </row>
    <row r="10" spans="1:3" x14ac:dyDescent="0.25">
      <c r="A10" s="432"/>
      <c r="B10" s="430"/>
      <c r="C10" s="207"/>
    </row>
    <row r="11" spans="1:3" x14ac:dyDescent="0.25">
      <c r="A11" s="208" t="s">
        <v>300</v>
      </c>
      <c r="B11" s="430"/>
      <c r="C11" s="207"/>
    </row>
    <row r="12" spans="1:3" x14ac:dyDescent="0.25">
      <c r="A12" s="208" t="s">
        <v>301</v>
      </c>
      <c r="B12" s="430"/>
      <c r="C12" s="207"/>
    </row>
    <row r="13" spans="1:3" x14ac:dyDescent="0.25">
      <c r="A13" s="208" t="s">
        <v>302</v>
      </c>
      <c r="B13" s="430"/>
      <c r="C13" s="207"/>
    </row>
    <row r="14" spans="1:3" x14ac:dyDescent="0.25">
      <c r="A14" s="208" t="s">
        <v>303</v>
      </c>
      <c r="B14" s="430"/>
      <c r="C14" s="207"/>
    </row>
    <row r="15" spans="1:3" x14ac:dyDescent="0.25">
      <c r="A15" s="208" t="s">
        <v>304</v>
      </c>
      <c r="B15" s="430"/>
      <c r="C15" s="207"/>
    </row>
    <row r="16" spans="1:3" x14ac:dyDescent="0.25">
      <c r="A16" s="208" t="s">
        <v>305</v>
      </c>
      <c r="B16" s="430"/>
      <c r="C16" s="207"/>
    </row>
    <row r="17" spans="1:3" x14ac:dyDescent="0.25">
      <c r="A17" s="208" t="s">
        <v>325</v>
      </c>
      <c r="B17" s="430"/>
      <c r="C17" s="207"/>
    </row>
    <row r="18" spans="1:3" x14ac:dyDescent="0.25">
      <c r="A18" s="208" t="s">
        <v>306</v>
      </c>
      <c r="B18" s="430"/>
      <c r="C18" s="207"/>
    </row>
    <row r="19" spans="1:3" x14ac:dyDescent="0.25">
      <c r="A19" s="208" t="s">
        <v>307</v>
      </c>
      <c r="B19" s="430"/>
      <c r="C19" s="207"/>
    </row>
    <row r="20" spans="1:3" x14ac:dyDescent="0.25">
      <c r="A20" s="208" t="s">
        <v>308</v>
      </c>
      <c r="B20" s="430"/>
      <c r="C20" s="207"/>
    </row>
    <row r="21" spans="1:3" x14ac:dyDescent="0.25">
      <c r="A21" s="208" t="s">
        <v>309</v>
      </c>
      <c r="B21" s="430"/>
      <c r="C21" s="207"/>
    </row>
    <row r="22" spans="1:3" x14ac:dyDescent="0.25">
      <c r="A22" s="208" t="s">
        <v>310</v>
      </c>
      <c r="B22" s="430"/>
      <c r="C22" s="207"/>
    </row>
    <row r="23" spans="1:3" x14ac:dyDescent="0.25">
      <c r="A23" s="208"/>
      <c r="B23" s="430"/>
      <c r="C23" s="207"/>
    </row>
    <row r="24" spans="1:3" x14ac:dyDescent="0.25">
      <c r="A24" s="431" t="s">
        <v>311</v>
      </c>
      <c r="B24" s="430"/>
      <c r="C24" s="207"/>
    </row>
    <row r="25" spans="1:3" x14ac:dyDescent="0.25">
      <c r="A25" s="431"/>
      <c r="B25" s="430"/>
      <c r="C25" s="207"/>
    </row>
    <row r="26" spans="1:3" ht="16.5" x14ac:dyDescent="0.25">
      <c r="A26" s="209" t="s">
        <v>312</v>
      </c>
      <c r="B26" s="206"/>
      <c r="C26" s="207"/>
    </row>
    <row r="27" spans="1:3" ht="16.5" x14ac:dyDescent="0.25">
      <c r="A27" s="209" t="s">
        <v>313</v>
      </c>
      <c r="B27" s="206"/>
      <c r="C27" s="207"/>
    </row>
    <row r="28" spans="1:3" ht="16.5" x14ac:dyDescent="0.25">
      <c r="A28" s="209" t="s">
        <v>314</v>
      </c>
      <c r="B28" s="206"/>
      <c r="C28" s="207"/>
    </row>
    <row r="29" spans="1:3" ht="17.25" thickBot="1" x14ac:dyDescent="0.3">
      <c r="A29" s="210"/>
      <c r="B29" s="211"/>
      <c r="C29" s="212"/>
    </row>
    <row r="30" spans="1:3" x14ac:dyDescent="0.25">
      <c r="A30" s="213"/>
      <c r="B30" s="6"/>
    </row>
    <row r="31" spans="1:3" x14ac:dyDescent="0.25">
      <c r="A31" s="213"/>
      <c r="B31" s="6"/>
      <c r="C31" s="6"/>
    </row>
    <row r="32" spans="1:3" x14ac:dyDescent="0.25">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2026-08-04T10:45:31Z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